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66925"/>
  <xr:revisionPtr revIDLastSave="0" documentId="13_ncr:1_{2FD74C04-DF11-4799-BD67-6BA07FABCA50}" xr6:coauthVersionLast="47" xr6:coauthVersionMax="47" xr10:uidLastSave="{00000000-0000-0000-0000-000000000000}"/>
  <bookViews>
    <workbookView xWindow="28680" yWindow="-120" windowWidth="29040" windowHeight="17640" activeTab="3" xr2:uid="{4262E46D-E6EA-4783-8ADF-12ADA5B4188C}"/>
  </bookViews>
  <sheets>
    <sheet name="Rekapitulacija" sheetId="7" r:id="rId1"/>
    <sheet name="SKLOP 1" sheetId="3" r:id="rId2"/>
    <sheet name="SKLOP 2" sheetId="8" r:id="rId3"/>
    <sheet name="SKLOP 3" sheetId="4" r:id="rId4"/>
  </sheets>
  <definedNames>
    <definedName name="_xlnm.Print_Area" localSheetId="0">Rekapitulacija!$A$1:$H$34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3" i="3" l="1"/>
  <c r="G12" i="3"/>
  <c r="G10" i="3"/>
  <c r="G7" i="3"/>
  <c r="G6" i="3"/>
  <c r="G34" i="8"/>
  <c r="G33" i="8"/>
  <c r="G32" i="8"/>
  <c r="G30" i="8"/>
  <c r="G29" i="8"/>
  <c r="G28" i="8"/>
  <c r="G27" i="8"/>
  <c r="G26" i="8"/>
  <c r="G25" i="8"/>
  <c r="G24" i="8"/>
  <c r="G21" i="8"/>
  <c r="G20" i="8"/>
  <c r="G19" i="8"/>
  <c r="G18" i="8"/>
  <c r="G17" i="8"/>
  <c r="G16" i="8"/>
  <c r="G14" i="8"/>
  <c r="G13" i="8"/>
  <c r="G12" i="8"/>
  <c r="G11" i="8"/>
  <c r="G10" i="8"/>
  <c r="G9" i="8"/>
  <c r="G8" i="8"/>
  <c r="G6" i="8"/>
  <c r="G23" i="4"/>
  <c r="G22" i="4"/>
  <c r="G14" i="4"/>
  <c r="G13" i="4"/>
  <c r="G20" i="4"/>
  <c r="G21" i="4"/>
  <c r="G19" i="4"/>
  <c r="G11" i="4"/>
  <c r="G12" i="4"/>
  <c r="G35" i="8" l="1"/>
  <c r="G36" i="8" s="1"/>
  <c r="G37" i="8" s="1"/>
  <c r="G14" i="3"/>
  <c r="G15" i="3" s="1"/>
  <c r="G16" i="3" s="1"/>
  <c r="F19" i="7"/>
  <c r="F20" i="7" s="1"/>
  <c r="G31" i="4"/>
  <c r="G30" i="4"/>
  <c r="G18" i="4"/>
  <c r="G17" i="4"/>
  <c r="G9" i="4"/>
  <c r="G34" i="4"/>
  <c r="G33" i="4"/>
  <c r="G29" i="4"/>
  <c r="G28" i="4"/>
  <c r="G27" i="4"/>
  <c r="G26" i="4"/>
  <c r="G15" i="4"/>
  <c r="G10" i="4"/>
  <c r="G8" i="4"/>
  <c r="G6" i="4"/>
  <c r="G35" i="4" l="1"/>
  <c r="F23" i="7" l="1"/>
  <c r="F24" i="7" s="1"/>
  <c r="G36" i="4"/>
  <c r="G37" i="4" s="1"/>
  <c r="F15" i="7"/>
  <c r="F16" i="7" s="1"/>
</calcChain>
</file>

<file path=xl/sharedStrings.xml><?xml version="1.0" encoding="utf-8"?>
<sst xmlns="http://schemas.openxmlformats.org/spreadsheetml/2006/main" count="193" uniqueCount="79">
  <si>
    <r>
      <rPr>
        <b/>
        <sz val="10"/>
        <rFont val="Arial"/>
        <family val="2"/>
        <charset val="238"/>
      </rPr>
      <t xml:space="preserve">Opomba: </t>
    </r>
    <r>
      <rPr>
        <sz val="10"/>
        <rFont val="Arial"/>
        <family val="2"/>
        <charset val="238"/>
      </rPr>
      <t>V ceni po enoti so zajeti vsi stroški dela + posipni material! Postavitev znakov, kolov, snegobranov, palisad ni predmet del!</t>
    </r>
  </si>
  <si>
    <t>Skupaj z DDV:</t>
  </si>
  <si>
    <t>DDV 9,5%</t>
  </si>
  <si>
    <t>Skupaj brez DDV:</t>
  </si>
  <si>
    <t>l</t>
  </si>
  <si>
    <t>MgCl2 raztopina 22%</t>
  </si>
  <si>
    <t>t</t>
  </si>
  <si>
    <t>Sol posipna 0-4mm</t>
  </si>
  <si>
    <t>m3</t>
  </si>
  <si>
    <t>Gramoz za posipanje cest</t>
  </si>
  <si>
    <t>Material:</t>
  </si>
  <si>
    <t>ur</t>
  </si>
  <si>
    <t>Vozila/stroji/oprema:</t>
  </si>
  <si>
    <t>km</t>
  </si>
  <si>
    <t>Makadamska vozišča</t>
  </si>
  <si>
    <t>kos</t>
  </si>
  <si>
    <t>m2</t>
  </si>
  <si>
    <t> km</t>
  </si>
  <si>
    <t>LZ, LK</t>
  </si>
  <si>
    <t>LG, LC</t>
  </si>
  <si>
    <r>
      <rPr>
        <b/>
        <sz val="10"/>
        <rFont val="Arial"/>
        <family val="2"/>
        <charset val="238"/>
      </rPr>
      <t>Pluženje in posipanje poledice</t>
    </r>
    <r>
      <rPr>
        <sz val="10"/>
        <rFont val="Arial"/>
        <family val="2"/>
        <charset val="238"/>
      </rPr>
      <t>. V ceni obvezno upoštevati, da se po končani zimski sezoni sanira od pluženja poškodovane površine in jih očisti napluženega posipnega materiala. V postavki je potrebno zajeti vse stroške po enoti (plužne in posipne enote, delovno silo, posipni material,...).</t>
    </r>
  </si>
  <si>
    <t>5.</t>
  </si>
  <si>
    <t> ur</t>
  </si>
  <si>
    <t>4.</t>
  </si>
  <si>
    <r>
      <rPr>
        <b/>
        <sz val="10"/>
        <rFont val="Arial"/>
        <family val="2"/>
        <charset val="238"/>
      </rPr>
      <t>Posipanje poledice - strojno</t>
    </r>
    <r>
      <rPr>
        <sz val="10"/>
        <rFont val="Arial"/>
        <family val="2"/>
        <charset val="238"/>
      </rPr>
      <t>. V postavki je potrebno zajeti vse stroške po enoti (posipne enote, delovno silo, posipni material,…).</t>
    </r>
  </si>
  <si>
    <t>3.</t>
  </si>
  <si>
    <t>pavšal/mesec EUR</t>
  </si>
  <si>
    <t>2.</t>
  </si>
  <si>
    <t>kpl</t>
  </si>
  <si>
    <t>1.</t>
  </si>
  <si>
    <t>Vrednost del v EUR</t>
  </si>
  <si>
    <t>Cena na enoto</t>
  </si>
  <si>
    <t>Št. posipov/pluženj</t>
  </si>
  <si>
    <t>Količina</t>
  </si>
  <si>
    <t>EM</t>
  </si>
  <si>
    <t>Opis</t>
  </si>
  <si>
    <t>Postavka</t>
  </si>
  <si>
    <t>POPISI DEL - Izvajanje zimske službe v MO Celje za zimsko sezono 2023/2024</t>
  </si>
  <si>
    <t>SKLOP 1</t>
  </si>
  <si>
    <t>Izdelava izvedbenega programa zimske službe po pravilniku za vzdrževanje cest za SKLOP 1</t>
  </si>
  <si>
    <t>pločniki ob državnih cestah</t>
  </si>
  <si>
    <t>pločniki ob lokalnih cestah</t>
  </si>
  <si>
    <r>
      <rPr>
        <b/>
        <sz val="10"/>
        <rFont val="Arial"/>
        <family val="2"/>
        <charset val="238"/>
      </rPr>
      <t>Odstranjevanje snega in poledice - ročno</t>
    </r>
    <r>
      <rPr>
        <sz val="10"/>
        <rFont val="Arial"/>
        <family val="2"/>
        <charset val="238"/>
      </rPr>
      <t xml:space="preserve">. Delo zajema: posipavanje kritičnih mest in lokalnih pojavov poledice s posipnim materialom, čiščenje odvodnih jarkov, propustov in parapetov na mostovih, naprave iztokov za odvodnjavanje, ročno odmetavanje snega - </t>
    </r>
    <r>
      <rPr>
        <b/>
        <sz val="10"/>
        <rFont val="Arial"/>
        <family val="2"/>
        <charset val="238"/>
      </rPr>
      <t>NK delavec</t>
    </r>
  </si>
  <si>
    <t>Poltovorno/pregledniško vozilo z voznikom in posipalcem</t>
  </si>
  <si>
    <t>Tovorno vozilo z voznikom, plugom in vlečnim posipalcem</t>
  </si>
  <si>
    <t>Tovorno vozilo z voznikom, plugom in avtomatskim posipalcem</t>
  </si>
  <si>
    <t>Unimog/traktor nad 120 KS z voznikom, plugom in posipalcem</t>
  </si>
  <si>
    <t>Traktor mali za pločnik z voznikom, plugom in posipalcem</t>
  </si>
  <si>
    <t>Rovokopač/nakladač s strojnikom</t>
  </si>
  <si>
    <t>Tovorno vozilo z voznikom za odvoz snega</t>
  </si>
  <si>
    <t>SKLOP 2</t>
  </si>
  <si>
    <t xml:space="preserve">Kategorizirane ceste -  javni poti  JP </t>
  </si>
  <si>
    <t>Makadamska vozišča - javne poti</t>
  </si>
  <si>
    <t>Pločniki ob javnih poteh</t>
  </si>
  <si>
    <t>Nekategorizirane poti (javne kolesarske JK, javne pešpoti JPP)</t>
  </si>
  <si>
    <t>Interventne poti</t>
  </si>
  <si>
    <t>splavarska brv (486m2)</t>
  </si>
  <si>
    <t>Parkirišča 58208 m2 (upoštevajoč faktor čiščenja 0,55)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</si>
  <si>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>. Zajema obračun po režiji preventinega in dopolnilnega posipanja cest in pluženj pri manjši količini snega ter odvoz snega, ko zapade 50 in več cm snega iz cestnih objektov - mostov, ročno čiščenje pločnikov, ki so ožnji od 80 cm,... dodatne zahteve naročnika (preventivni in dopolnilni posipi cest, pluženje parkirišč, izogibališč,...)</t>
    </r>
  </si>
  <si>
    <t>Naročnik:</t>
  </si>
  <si>
    <t>VODOVOD - KANALIZACIJA d.o.o.</t>
  </si>
  <si>
    <t>Lava 2a</t>
  </si>
  <si>
    <t>3000 CELJE</t>
  </si>
  <si>
    <t>Zadeva:</t>
  </si>
  <si>
    <t>REKAPITULACIJA</t>
  </si>
  <si>
    <t>Ponudnik:</t>
  </si>
  <si>
    <t>Žig:</t>
  </si>
  <si>
    <t>Podpis odgovorne osebe:</t>
  </si>
  <si>
    <t>Ponudbeni predračun</t>
  </si>
  <si>
    <t>Izvajanje zimske službe v MO Celje za zimsko sezono 2023/2024</t>
  </si>
  <si>
    <t>splavarska brv (486m2)  (plužna enota mora imeti plug z vulkalanskim nožem)</t>
  </si>
  <si>
    <t>Poltovorno/pregledniško vozilo s posipalcem (voznik upoštevan pri postavki dežurstva)</t>
  </si>
  <si>
    <t>Mestno jedro 1,1km (upoštevajoč faktor zahtevnosti 2)</t>
  </si>
  <si>
    <t>Mestno jedro 1,1km (plužna enota mora imeti plug z vulkalanskim nožem),upoštevajoč faktor zahtevnosti 2</t>
  </si>
  <si>
    <t>SKLOP 3</t>
  </si>
  <si>
    <r>
      <rPr>
        <b/>
        <sz val="10"/>
        <rFont val="Arial"/>
        <family val="2"/>
        <charset val="238"/>
      </rPr>
      <t>Režijska dela v zimski službi</t>
    </r>
    <r>
      <rPr>
        <sz val="10"/>
        <rFont val="Arial"/>
        <family val="2"/>
        <charset val="238"/>
      </rPr>
      <t xml:space="preserve">. Zajema obračun po režiji preventinega in dopolnilnega posipanja cest </t>
    </r>
  </si>
  <si>
    <t>SKLOP 1 - Dežurstvo in pripravljenost ter pregled stanja in prevoznosti vseh cest</t>
  </si>
  <si>
    <t>Izdelava izvedbenega programa zimske službe za organizacijo dežurstva in pripravljenosti ter pregled stanja in prevoznosti vseh cest</t>
  </si>
  <si>
    <r>
      <rPr>
        <b/>
        <sz val="10"/>
        <rFont val="Arial"/>
        <family val="2"/>
        <charset val="238"/>
      </rPr>
      <t>Dežurstvo in pripravljenost ter pregled stanja in prevoznosti vseh cest</t>
    </r>
    <r>
      <rPr>
        <sz val="10"/>
        <rFont val="Arial"/>
        <family val="2"/>
        <charset val="238"/>
      </rPr>
      <t xml:space="preserve"> (od 15.11.-15.3.). Zajema delo po programu zimske službe za obseg cest in določene prioritete izvajanja zimske službe;                         </t>
    </r>
    <r>
      <rPr>
        <b/>
        <sz val="10"/>
        <rFont val="Arial"/>
        <family val="2"/>
        <charset val="238"/>
      </rPr>
      <t xml:space="preserve">Izračun pripravljenosti: </t>
    </r>
    <r>
      <rPr>
        <sz val="10"/>
        <rFont val="Arial"/>
        <family val="2"/>
        <charset val="238"/>
      </rPr>
      <t xml:space="preserve">20 dni x 16 ur =320 ur-delavnik; 10x24 ur = 240 ur-dela prosti dni; skupaj </t>
    </r>
    <r>
      <rPr>
        <b/>
        <sz val="10"/>
        <rFont val="Arial"/>
        <family val="2"/>
        <charset val="238"/>
      </rPr>
      <t>560</t>
    </r>
    <r>
      <rPr>
        <sz val="10"/>
        <rFont val="Arial"/>
        <family val="2"/>
        <charset val="238"/>
      </rPr>
      <t xml:space="preserve"> ur KV delavec.Dežurstvo in pripravljenost ter pregled stanja in prevoznosti cest ter proženje akcij zimske službe velja za oba sklopa. Izbrani ponudnik za SKLOP 1, bo dela v tej postavki moral opravljati za SKLOP 2 in SKLOP 3 in naj to upošteva pri formiranju cene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</si>
</sst>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&quot;€&quot;"/>
    <numFmt numFmtId="165" formatCode="_-* #,##0.00\ _S_I_T_-;\-* #,##0.00\ _S_I_T_-;_-* &quot;-&quot;??\ _S_I_T_-;_-@_-"/>
    <numFmt numFmtId="166" formatCode="_-* #,##0\ _S_I_T_-;\-* #,##0\ _S_I_T_-;_-* &quot;-&quot;??\ _S_I_T_-;_-@_-"/>
    <numFmt numFmtId="167" formatCode="#,##0.000"/>
    <numFmt numFmtId="168" formatCode="_-* #,##0.00\ _€_-;\-* #,##0.00\ _€_-;_-* &quot;-&quot;??\ _€_-;_-@_-"/>
    <numFmt numFmtId="169" formatCode="_-* #,##0.00\ &quot;SIT&quot;_-;\-* #,##0.00\ &quot;SIT&quot;_-;_-* &quot;-&quot;??\ &quot;SIT&quot;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b/>
      <i/>
      <sz val="12"/>
      <name val="Times New Roman CE"/>
      <family val="1"/>
      <charset val="238"/>
    </font>
    <font>
      <b/>
      <i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0"/>
      <name val="Arial"/>
      <family val="2"/>
      <charset val="238"/>
    </font>
    <font>
      <b/>
      <i/>
      <sz val="14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2" fillId="0" borderId="0"/>
    <xf numFmtId="0" fontId="2" fillId="0" borderId="0"/>
    <xf numFmtId="169" fontId="10" fillId="0" borderId="0" applyFont="0" applyFill="0" applyBorder="0" applyAlignment="0" applyProtection="0"/>
    <xf numFmtId="0" fontId="9" fillId="0" borderId="0"/>
  </cellStyleXfs>
  <cellXfs count="149">
    <xf numFmtId="0" fontId="0" fillId="0" borderId="0" xfId="0"/>
    <xf numFmtId="0" fontId="1" fillId="0" borderId="0" xfId="1"/>
    <xf numFmtId="0" fontId="1" fillId="0" borderId="0" xfId="1" applyAlignment="1">
      <alignment vertical="center"/>
    </xf>
    <xf numFmtId="4" fontId="1" fillId="0" borderId="0" xfId="1" applyNumberFormat="1" applyAlignment="1">
      <alignment vertical="center"/>
    </xf>
    <xf numFmtId="0" fontId="2" fillId="0" borderId="0" xfId="1" applyFont="1" applyAlignment="1">
      <alignment vertical="center"/>
    </xf>
    <xf numFmtId="164" fontId="1" fillId="0" borderId="0" xfId="1" applyNumberFormat="1" applyAlignment="1">
      <alignment horizontal="right" vertical="center"/>
    </xf>
    <xf numFmtId="0" fontId="1" fillId="0" borderId="0" xfId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4" fontId="3" fillId="2" borderId="2" xfId="1" applyNumberFormat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4" fillId="2" borderId="4" xfId="1" applyFont="1" applyFill="1" applyBorder="1" applyAlignment="1">
      <alignment vertical="center"/>
    </xf>
    <xf numFmtId="164" fontId="3" fillId="3" borderId="5" xfId="1" applyNumberFormat="1" applyFont="1" applyFill="1" applyBorder="1" applyAlignment="1">
      <alignment horizontal="right" vertical="center"/>
    </xf>
    <xf numFmtId="4" fontId="3" fillId="3" borderId="6" xfId="1" applyNumberFormat="1" applyFont="1" applyFill="1" applyBorder="1" applyAlignment="1">
      <alignment vertic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horizontal="center" vertical="center"/>
    </xf>
    <xf numFmtId="0" fontId="3" fillId="3" borderId="7" xfId="1" applyFont="1" applyFill="1" applyBorder="1" applyAlignment="1">
      <alignment vertical="center"/>
    </xf>
    <xf numFmtId="0" fontId="4" fillId="3" borderId="8" xfId="1" applyFont="1" applyFill="1" applyBorder="1" applyAlignment="1">
      <alignment vertical="center"/>
    </xf>
    <xf numFmtId="164" fontId="2" fillId="4" borderId="5" xfId="2" applyNumberFormat="1" applyFont="1" applyFill="1" applyBorder="1" applyAlignment="1">
      <alignment horizontal="right" vertical="center"/>
    </xf>
    <xf numFmtId="4" fontId="2" fillId="4" borderId="9" xfId="2" applyNumberFormat="1" applyFont="1" applyFill="1" applyBorder="1" applyAlignment="1">
      <alignment horizontal="center" vertical="center" wrapText="1"/>
    </xf>
    <xf numFmtId="0" fontId="2" fillId="4" borderId="6" xfId="2" applyNumberFormat="1" applyFont="1" applyFill="1" applyBorder="1" applyAlignment="1">
      <alignment horizontal="center" vertical="center"/>
    </xf>
    <xf numFmtId="166" fontId="2" fillId="4" borderId="6" xfId="2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vertical="center"/>
    </xf>
    <xf numFmtId="164" fontId="1" fillId="0" borderId="0" xfId="1" applyNumberFormat="1"/>
    <xf numFmtId="164" fontId="2" fillId="0" borderId="1" xfId="2" applyNumberFormat="1" applyFont="1" applyBorder="1" applyAlignment="1">
      <alignment horizontal="right" vertical="center"/>
    </xf>
    <xf numFmtId="4" fontId="2" fillId="5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Border="1" applyAlignment="1">
      <alignment horizontal="center" vertical="center"/>
    </xf>
    <xf numFmtId="3" fontId="0" fillId="0" borderId="2" xfId="2" applyNumberFormat="1" applyFont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 wrapText="1"/>
    </xf>
    <xf numFmtId="0" fontId="2" fillId="5" borderId="4" xfId="1" applyFont="1" applyFill="1" applyBorder="1" applyAlignment="1">
      <alignment horizontal="left" vertical="center" wrapText="1"/>
    </xf>
    <xf numFmtId="164" fontId="2" fillId="0" borderId="10" xfId="2" applyNumberFormat="1" applyFont="1" applyBorder="1" applyAlignment="1">
      <alignment horizontal="right" vertical="center"/>
    </xf>
    <xf numFmtId="4" fontId="2" fillId="5" borderId="11" xfId="2" applyNumberFormat="1" applyFont="1" applyFill="1" applyBorder="1" applyAlignment="1">
      <alignment horizontal="center" vertical="center" wrapText="1"/>
    </xf>
    <xf numFmtId="0" fontId="0" fillId="0" borderId="11" xfId="2" applyNumberFormat="1" applyFont="1" applyBorder="1" applyAlignment="1">
      <alignment horizontal="center" vertical="center"/>
    </xf>
    <xf numFmtId="3" fontId="0" fillId="0" borderId="11" xfId="2" applyNumberFormat="1" applyFont="1" applyBorder="1" applyAlignment="1">
      <alignment horizontal="center" vertical="center"/>
    </xf>
    <xf numFmtId="0" fontId="2" fillId="5" borderId="12" xfId="1" applyFont="1" applyFill="1" applyBorder="1" applyAlignment="1">
      <alignment horizontal="center" vertical="center" wrapText="1"/>
    </xf>
    <xf numFmtId="0" fontId="2" fillId="5" borderId="13" xfId="1" applyFont="1" applyFill="1" applyBorder="1" applyAlignment="1">
      <alignment horizontal="left" vertical="center" wrapText="1"/>
    </xf>
    <xf numFmtId="167" fontId="0" fillId="0" borderId="11" xfId="2" applyNumberFormat="1" applyFont="1" applyBorder="1" applyAlignment="1">
      <alignment horizontal="center" vertical="center"/>
    </xf>
    <xf numFmtId="0" fontId="3" fillId="5" borderId="13" xfId="1" applyFont="1" applyFill="1" applyBorder="1" applyAlignment="1">
      <alignment horizontal="left" vertical="center" wrapText="1"/>
    </xf>
    <xf numFmtId="164" fontId="2" fillId="0" borderId="14" xfId="2" applyNumberFormat="1" applyFont="1" applyBorder="1" applyAlignment="1">
      <alignment horizontal="right" vertical="center"/>
    </xf>
    <xf numFmtId="4" fontId="2" fillId="5" borderId="15" xfId="2" applyNumberFormat="1" applyFont="1" applyFill="1" applyBorder="1" applyAlignment="1">
      <alignment horizontal="center" vertical="center" wrapText="1"/>
    </xf>
    <xf numFmtId="0" fontId="0" fillId="0" borderId="15" xfId="2" applyNumberFormat="1" applyFont="1" applyBorder="1" applyAlignment="1">
      <alignment horizontal="center" vertical="center"/>
    </xf>
    <xf numFmtId="167" fontId="0" fillId="0" borderId="15" xfId="2" applyNumberFormat="1" applyFont="1" applyBorder="1" applyAlignment="1">
      <alignment horizontal="center" vertical="center"/>
    </xf>
    <xf numFmtId="0" fontId="2" fillId="5" borderId="16" xfId="1" applyFont="1" applyFill="1" applyBorder="1" applyAlignment="1">
      <alignment horizontal="center" vertical="center" wrapText="1"/>
    </xf>
    <xf numFmtId="0" fontId="2" fillId="5" borderId="17" xfId="1" applyFont="1" applyFill="1" applyBorder="1" applyAlignment="1">
      <alignment horizontal="left" vertical="center" wrapText="1"/>
    </xf>
    <xf numFmtId="164" fontId="2" fillId="0" borderId="5" xfId="2" applyNumberFormat="1" applyFont="1" applyBorder="1" applyAlignment="1">
      <alignment horizontal="right" vertical="center"/>
    </xf>
    <xf numFmtId="164" fontId="2" fillId="0" borderId="18" xfId="2" applyNumberFormat="1" applyFont="1" applyBorder="1" applyAlignment="1">
      <alignment horizontal="right" vertical="center"/>
    </xf>
    <xf numFmtId="4" fontId="2" fillId="5" borderId="19" xfId="2" applyNumberFormat="1" applyFont="1" applyFill="1" applyBorder="1" applyAlignment="1">
      <alignment horizontal="center" vertical="center" wrapText="1"/>
    </xf>
    <xf numFmtId="0" fontId="0" fillId="0" borderId="19" xfId="2" applyNumberFormat="1" applyFont="1" applyBorder="1" applyAlignment="1">
      <alignment horizontal="center" vertical="center"/>
    </xf>
    <xf numFmtId="3" fontId="0" fillId="0" borderId="19" xfId="2" applyNumberFormat="1" applyFont="1" applyBorder="1" applyAlignment="1">
      <alignment horizontal="center" vertical="center"/>
    </xf>
    <xf numFmtId="0" fontId="2" fillId="5" borderId="20" xfId="1" applyFont="1" applyFill="1" applyBorder="1" applyAlignment="1">
      <alignment horizontal="center" vertical="center" wrapText="1"/>
    </xf>
    <xf numFmtId="0" fontId="2" fillId="5" borderId="21" xfId="1" applyFont="1" applyFill="1" applyBorder="1" applyAlignment="1">
      <alignment horizontal="left" vertical="center" wrapText="1"/>
    </xf>
    <xf numFmtId="0" fontId="3" fillId="0" borderId="21" xfId="1" applyFont="1" applyBorder="1" applyAlignment="1">
      <alignment horizontal="center" vertical="center"/>
    </xf>
    <xf numFmtId="0" fontId="3" fillId="0" borderId="0" xfId="1" applyFont="1"/>
    <xf numFmtId="0" fontId="3" fillId="6" borderId="22" xfId="1" applyFont="1" applyFill="1" applyBorder="1" applyAlignment="1">
      <alignment horizontal="center" vertical="center"/>
    </xf>
    <xf numFmtId="0" fontId="3" fillId="6" borderId="23" xfId="1" applyFont="1" applyFill="1" applyBorder="1" applyAlignment="1">
      <alignment horizontal="center" vertical="center"/>
    </xf>
    <xf numFmtId="0" fontId="3" fillId="6" borderId="24" xfId="1" applyFont="1" applyFill="1" applyBorder="1" applyAlignment="1">
      <alignment horizontal="center" vertical="center"/>
    </xf>
    <xf numFmtId="0" fontId="2" fillId="6" borderId="24" xfId="1" applyFont="1" applyFill="1" applyBorder="1" applyAlignment="1">
      <alignment vertical="center"/>
    </xf>
    <xf numFmtId="0" fontId="6" fillId="0" borderId="0" xfId="3" applyFont="1" applyAlignment="1">
      <alignment horizontal="center"/>
    </xf>
    <xf numFmtId="4" fontId="6" fillId="0" borderId="25" xfId="4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0" fontId="6" fillId="0" borderId="0" xfId="4" applyFont="1" applyAlignment="1">
      <alignment horizontal="right" vertical="center"/>
    </xf>
    <xf numFmtId="4" fontId="3" fillId="6" borderId="19" xfId="1" applyNumberFormat="1" applyFont="1" applyFill="1" applyBorder="1" applyAlignment="1">
      <alignment horizontal="center" vertical="center"/>
    </xf>
    <xf numFmtId="0" fontId="3" fillId="6" borderId="18" xfId="1" applyFont="1" applyFill="1" applyBorder="1" applyAlignment="1">
      <alignment horizontal="center" vertical="center"/>
    </xf>
    <xf numFmtId="0" fontId="1" fillId="0" borderId="26" xfId="1" applyBorder="1" applyAlignment="1">
      <alignment vertical="center"/>
    </xf>
    <xf numFmtId="0" fontId="1" fillId="0" borderId="27" xfId="1" applyBorder="1" applyAlignment="1">
      <alignment vertical="center"/>
    </xf>
    <xf numFmtId="4" fontId="6" fillId="0" borderId="0" xfId="4" applyNumberFormat="1" applyFont="1" applyAlignment="1">
      <alignment vertical="center"/>
    </xf>
    <xf numFmtId="167" fontId="1" fillId="0" borderId="0" xfId="1" applyNumberFormat="1"/>
    <xf numFmtId="4" fontId="0" fillId="0" borderId="11" xfId="2" applyNumberFormat="1" applyFont="1" applyBorder="1" applyAlignment="1">
      <alignment horizontal="center" vertical="center"/>
    </xf>
    <xf numFmtId="3" fontId="8" fillId="0" borderId="19" xfId="2" applyNumberFormat="1" applyFont="1" applyBorder="1" applyAlignment="1">
      <alignment horizontal="center" vertical="center"/>
    </xf>
    <xf numFmtId="0" fontId="8" fillId="0" borderId="19" xfId="2" applyNumberFormat="1" applyFont="1" applyBorder="1" applyAlignment="1">
      <alignment horizontal="center" vertical="center"/>
    </xf>
    <xf numFmtId="4" fontId="0" fillId="0" borderId="2" xfId="2" applyNumberFormat="1" applyFont="1" applyBorder="1" applyAlignment="1">
      <alignment horizontal="center" vertical="center"/>
    </xf>
    <xf numFmtId="4" fontId="8" fillId="0" borderId="11" xfId="2" applyNumberFormat="1" applyFont="1" applyBorder="1" applyAlignment="1">
      <alignment horizontal="center" vertical="center"/>
    </xf>
    <xf numFmtId="0" fontId="8" fillId="0" borderId="11" xfId="2" applyNumberFormat="1" applyFont="1" applyBorder="1" applyAlignment="1">
      <alignment horizontal="center" vertical="center"/>
    </xf>
    <xf numFmtId="4" fontId="1" fillId="0" borderId="0" xfId="1" applyNumberFormat="1"/>
    <xf numFmtId="0" fontId="11" fillId="0" borderId="0" xfId="5" applyFont="1" applyAlignment="1">
      <alignment horizontal="left"/>
    </xf>
    <xf numFmtId="0" fontId="11" fillId="0" borderId="0" xfId="6" applyFont="1" applyAlignment="1">
      <alignment horizontal="left"/>
    </xf>
    <xf numFmtId="0" fontId="9" fillId="0" borderId="0" xfId="7"/>
    <xf numFmtId="0" fontId="12" fillId="0" borderId="0" xfId="0" applyFont="1"/>
    <xf numFmtId="0" fontId="2" fillId="0" borderId="0" xfId="7" applyFont="1"/>
    <xf numFmtId="0" fontId="2" fillId="0" borderId="0" xfId="7" applyFont="1" applyAlignment="1">
      <alignment horizontal="center"/>
    </xf>
    <xf numFmtId="0" fontId="3" fillId="0" borderId="0" xfId="7" applyFont="1"/>
    <xf numFmtId="0" fontId="13" fillId="0" borderId="0" xfId="8" applyFont="1" applyAlignment="1">
      <alignment horizontal="left"/>
    </xf>
    <xf numFmtId="0" fontId="14" fillId="0" borderId="0" xfId="7" applyFont="1" applyAlignment="1">
      <alignment horizontal="center"/>
    </xf>
    <xf numFmtId="0" fontId="15" fillId="0" borderId="0" xfId="0" applyFont="1"/>
    <xf numFmtId="0" fontId="15" fillId="0" borderId="29" xfId="0" applyFont="1" applyBorder="1"/>
    <xf numFmtId="0" fontId="16" fillId="0" borderId="19" xfId="0" applyFont="1" applyBorder="1"/>
    <xf numFmtId="0" fontId="12" fillId="0" borderId="19" xfId="0" applyFont="1" applyBorder="1"/>
    <xf numFmtId="0" fontId="12" fillId="0" borderId="18" xfId="0" applyFont="1" applyBorder="1"/>
    <xf numFmtId="0" fontId="12" fillId="0" borderId="30" xfId="0" applyFont="1" applyBorder="1"/>
    <xf numFmtId="0" fontId="12" fillId="0" borderId="15" xfId="0" applyFont="1" applyBorder="1"/>
    <xf numFmtId="0" fontId="12" fillId="0" borderId="14" xfId="0" applyFont="1" applyBorder="1"/>
    <xf numFmtId="0" fontId="12" fillId="0" borderId="31" xfId="0" applyFont="1" applyBorder="1" applyAlignment="1">
      <alignment horizontal="left"/>
    </xf>
    <xf numFmtId="0" fontId="12" fillId="0" borderId="32" xfId="0" applyFont="1" applyBorder="1"/>
    <xf numFmtId="168" fontId="12" fillId="0" borderId="33" xfId="0" applyNumberFormat="1" applyFont="1" applyBorder="1"/>
    <xf numFmtId="0" fontId="16" fillId="0" borderId="0" xfId="0" applyFont="1"/>
    <xf numFmtId="0" fontId="17" fillId="8" borderId="31" xfId="0" applyFont="1" applyFill="1" applyBorder="1"/>
    <xf numFmtId="0" fontId="17" fillId="8" borderId="32" xfId="0" applyFont="1" applyFill="1" applyBorder="1"/>
    <xf numFmtId="0" fontId="17" fillId="0" borderId="37" xfId="0" applyFont="1" applyBorder="1" applyAlignment="1">
      <alignment horizontal="left"/>
    </xf>
    <xf numFmtId="0" fontId="17" fillId="0" borderId="38" xfId="0" applyFont="1" applyBorder="1"/>
    <xf numFmtId="168" fontId="17" fillId="0" borderId="39" xfId="0" applyNumberFormat="1" applyFont="1" applyBorder="1"/>
    <xf numFmtId="0" fontId="17" fillId="8" borderId="34" xfId="0" applyFont="1" applyFill="1" applyBorder="1"/>
    <xf numFmtId="0" fontId="17" fillId="8" borderId="2" xfId="0" applyFont="1" applyFill="1" applyBorder="1"/>
    <xf numFmtId="164" fontId="4" fillId="4" borderId="14" xfId="2" applyNumberFormat="1" applyFont="1" applyFill="1" applyBorder="1" applyAlignment="1">
      <alignment horizontal="right" vertical="center"/>
    </xf>
    <xf numFmtId="164" fontId="4" fillId="3" borderId="5" xfId="1" applyNumberFormat="1" applyFont="1" applyFill="1" applyBorder="1" applyAlignment="1">
      <alignment horizontal="right" vertical="center"/>
    </xf>
    <xf numFmtId="164" fontId="4" fillId="2" borderId="1" xfId="1" applyNumberFormat="1" applyFont="1" applyFill="1" applyBorder="1" applyAlignment="1">
      <alignment horizontal="right" vertical="center"/>
    </xf>
    <xf numFmtId="0" fontId="16" fillId="0" borderId="0" xfId="13" applyFont="1"/>
    <xf numFmtId="0" fontId="16" fillId="0" borderId="0" xfId="13" applyFont="1" applyAlignment="1">
      <alignment horizontal="center"/>
    </xf>
    <xf numFmtId="0" fontId="12" fillId="0" borderId="0" xfId="7" applyFont="1"/>
    <xf numFmtId="0" fontId="19" fillId="0" borderId="0" xfId="3" applyFont="1" applyAlignment="1">
      <alignment vertical="center"/>
    </xf>
    <xf numFmtId="164" fontId="12" fillId="0" borderId="0" xfId="0" applyNumberFormat="1" applyFont="1"/>
    <xf numFmtId="0" fontId="2" fillId="5" borderId="28" xfId="1" applyFont="1" applyFill="1" applyBorder="1" applyAlignment="1">
      <alignment horizontal="left" vertical="center" wrapText="1"/>
    </xf>
    <xf numFmtId="0" fontId="2" fillId="5" borderId="47" xfId="1" applyFont="1" applyFill="1" applyBorder="1" applyAlignment="1">
      <alignment horizontal="center" vertical="center" wrapText="1"/>
    </xf>
    <xf numFmtId="4" fontId="0" fillId="0" borderId="32" xfId="2" applyNumberFormat="1" applyFont="1" applyBorder="1" applyAlignment="1">
      <alignment horizontal="center" vertical="center"/>
    </xf>
    <xf numFmtId="0" fontId="0" fillId="0" borderId="32" xfId="2" applyNumberFormat="1" applyFont="1" applyBorder="1" applyAlignment="1">
      <alignment horizontal="center" vertical="center"/>
    </xf>
    <xf numFmtId="4" fontId="2" fillId="5" borderId="32" xfId="2" applyNumberFormat="1" applyFont="1" applyFill="1" applyBorder="1" applyAlignment="1">
      <alignment horizontal="center" vertical="center" wrapText="1"/>
    </xf>
    <xf numFmtId="164" fontId="2" fillId="0" borderId="39" xfId="2" applyNumberFormat="1" applyFont="1" applyBorder="1" applyAlignment="1">
      <alignment horizontal="right" vertical="center"/>
    </xf>
    <xf numFmtId="0" fontId="2" fillId="5" borderId="48" xfId="1" applyFont="1" applyFill="1" applyBorder="1" applyAlignment="1">
      <alignment horizontal="left" vertical="center" wrapText="1"/>
    </xf>
    <xf numFmtId="0" fontId="2" fillId="5" borderId="49" xfId="1" applyFont="1" applyFill="1" applyBorder="1" applyAlignment="1">
      <alignment horizontal="center" vertical="center" wrapText="1"/>
    </xf>
    <xf numFmtId="3" fontId="0" fillId="0" borderId="50" xfId="2" applyNumberFormat="1" applyFont="1" applyBorder="1" applyAlignment="1">
      <alignment horizontal="center" vertical="center"/>
    </xf>
    <xf numFmtId="0" fontId="0" fillId="0" borderId="50" xfId="2" applyNumberFormat="1" applyFont="1" applyBorder="1" applyAlignment="1">
      <alignment horizontal="center" vertical="center"/>
    </xf>
    <xf numFmtId="4" fontId="2" fillId="5" borderId="50" xfId="2" applyNumberFormat="1" applyFont="1" applyFill="1" applyBorder="1" applyAlignment="1">
      <alignment horizontal="center" vertical="center" wrapText="1"/>
    </xf>
    <xf numFmtId="164" fontId="2" fillId="0" borderId="51" xfId="2" applyNumberFormat="1" applyFont="1" applyBorder="1" applyAlignment="1">
      <alignment horizontal="right" vertical="center"/>
    </xf>
    <xf numFmtId="0" fontId="2" fillId="5" borderId="11" xfId="1" applyFont="1" applyFill="1" applyBorder="1" applyAlignment="1">
      <alignment horizontal="left" vertical="center" wrapText="1"/>
    </xf>
    <xf numFmtId="0" fontId="2" fillId="5" borderId="11" xfId="1" applyFont="1" applyFill="1" applyBorder="1" applyAlignment="1">
      <alignment horizontal="center" vertical="center" wrapText="1"/>
    </xf>
    <xf numFmtId="0" fontId="17" fillId="0" borderId="37" xfId="0" applyFont="1" applyBorder="1"/>
    <xf numFmtId="0" fontId="4" fillId="0" borderId="0" xfId="1" applyFont="1" applyAlignment="1">
      <alignment horizontal="left" vertical="center"/>
    </xf>
    <xf numFmtId="0" fontId="4" fillId="0" borderId="52" xfId="1" applyFont="1" applyBorder="1" applyAlignment="1">
      <alignment horizontal="left" vertical="center"/>
    </xf>
    <xf numFmtId="164" fontId="4" fillId="0" borderId="39" xfId="1" applyNumberFormat="1" applyFont="1" applyBorder="1" applyAlignment="1">
      <alignment horizontal="right" vertical="center"/>
    </xf>
    <xf numFmtId="0" fontId="18" fillId="0" borderId="0" xfId="0" applyFont="1"/>
    <xf numFmtId="168" fontId="18" fillId="0" borderId="0" xfId="0" applyNumberFormat="1" applyFont="1"/>
    <xf numFmtId="0" fontId="17" fillId="7" borderId="40" xfId="0" applyFont="1" applyFill="1" applyBorder="1" applyAlignment="1">
      <alignment horizontal="center" vertical="center"/>
    </xf>
    <xf numFmtId="0" fontId="17" fillId="7" borderId="41" xfId="0" applyFont="1" applyFill="1" applyBorder="1" applyAlignment="1">
      <alignment horizontal="center" vertical="center"/>
    </xf>
    <xf numFmtId="0" fontId="4" fillId="4" borderId="42" xfId="1" applyFont="1" applyFill="1" applyBorder="1" applyAlignment="1">
      <alignment horizontal="left" vertical="center"/>
    </xf>
    <xf numFmtId="0" fontId="4" fillId="4" borderId="43" xfId="1" applyFont="1" applyFill="1" applyBorder="1" applyAlignment="1">
      <alignment horizontal="left" vertical="center"/>
    </xf>
    <xf numFmtId="0" fontId="4" fillId="4" borderId="16" xfId="1" applyFont="1" applyFill="1" applyBorder="1" applyAlignment="1">
      <alignment horizontal="left" vertical="center"/>
    </xf>
    <xf numFmtId="0" fontId="4" fillId="3" borderId="35" xfId="1" applyFont="1" applyFill="1" applyBorder="1" applyAlignment="1">
      <alignment horizontal="left" vertical="center"/>
    </xf>
    <xf numFmtId="0" fontId="4" fillId="3" borderId="36" xfId="1" applyFont="1" applyFill="1" applyBorder="1" applyAlignment="1">
      <alignment horizontal="left" vertical="center"/>
    </xf>
    <xf numFmtId="0" fontId="4" fillId="3" borderId="12" xfId="1" applyFont="1" applyFill="1" applyBorder="1" applyAlignment="1">
      <alignment horizontal="left" vertical="center"/>
    </xf>
    <xf numFmtId="0" fontId="4" fillId="2" borderId="44" xfId="1" applyFont="1" applyFill="1" applyBorder="1" applyAlignment="1">
      <alignment horizontal="left" vertical="center"/>
    </xf>
    <xf numFmtId="0" fontId="4" fillId="2" borderId="45" xfId="1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left" vertical="center"/>
    </xf>
    <xf numFmtId="0" fontId="3" fillId="0" borderId="17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46" xfId="1" applyFont="1" applyBorder="1" applyAlignment="1">
      <alignment horizontal="center" vertical="center"/>
    </xf>
    <xf numFmtId="0" fontId="3" fillId="0" borderId="4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</cellXfs>
  <cellStyles count="14">
    <cellStyle name="Navadno" xfId="0" builtinId="0"/>
    <cellStyle name="Navadno 10" xfId="7" xr:uid="{2EB048F3-3ED3-4FB6-9AED-A12C888F939C}"/>
    <cellStyle name="Navadno 10 2" xfId="11" xr:uid="{ECD3F953-E274-4711-A8FB-C7E7A93B1519}"/>
    <cellStyle name="Navadno 11" xfId="8" xr:uid="{7035F27F-551B-4D5E-BE3B-0A1981BADB08}"/>
    <cellStyle name="Navadno 2" xfId="1" xr:uid="{51C643DF-56E1-4BBB-B88D-3FCA92D89DDF}"/>
    <cellStyle name="Navadno 2 2" xfId="6" xr:uid="{D4E614FB-DD59-4B50-AB25-E817E00EA840}"/>
    <cellStyle name="Navadno 2 3" xfId="10" xr:uid="{6BDE9BE5-2D3A-4473-B7F7-6C6622937CAE}"/>
    <cellStyle name="Navadno 7 3" xfId="13" xr:uid="{876DC52E-77D4-4158-930A-2EEF59E0AF97}"/>
    <cellStyle name="Navadno 8" xfId="5" xr:uid="{A0169C12-CEEE-4D4D-BCC7-0A7A278B267F}"/>
    <cellStyle name="Normal_Nataša ZS_4" xfId="3" xr:uid="{CCD37475-969E-4826-843B-6FD666BC3400}"/>
    <cellStyle name="Normal_ZS2006" xfId="4" xr:uid="{240375FC-61F4-4FB4-B3B8-8A0170C17828}"/>
    <cellStyle name="Valuta 2" xfId="12" xr:uid="{40714D56-76B3-41CF-A62D-01FCF7FAB65B}"/>
    <cellStyle name="Vejica 2" xfId="2" xr:uid="{C8A92CF2-63E1-490E-AD6E-40613A926135}"/>
    <cellStyle name="Vejica 3" xfId="9" xr:uid="{C0196CEE-F912-478C-8E7F-E27CDF14C4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78C0A-5BB9-48E5-8178-A98C30314BA4}">
  <sheetPr>
    <pageSetUpPr fitToPage="1"/>
  </sheetPr>
  <dimension ref="A1:F29"/>
  <sheetViews>
    <sheetView view="pageBreakPreview" zoomScaleNormal="100" zoomScaleSheetLayoutView="100" workbookViewId="0">
      <selection activeCell="F22" sqref="F22"/>
    </sheetView>
  </sheetViews>
  <sheetFormatPr defaultColWidth="9.109375" defaultRowHeight="13.8" x14ac:dyDescent="0.25"/>
  <cols>
    <col min="1" max="1" width="16.33203125" style="78" customWidth="1"/>
    <col min="2" max="4" width="9.109375" style="78"/>
    <col min="5" max="5" width="15.88671875" style="78" customWidth="1"/>
    <col min="6" max="6" width="24.44140625" style="78" customWidth="1"/>
    <col min="7" max="16384" width="9.109375" style="78"/>
  </cols>
  <sheetData>
    <row r="1" spans="1:6" ht="14.4" x14ac:dyDescent="0.3">
      <c r="A1" s="75" t="s">
        <v>59</v>
      </c>
      <c r="B1" s="76" t="s">
        <v>60</v>
      </c>
      <c r="C1" s="77"/>
    </row>
    <row r="2" spans="1:6" ht="14.4" x14ac:dyDescent="0.3">
      <c r="A2" s="75"/>
      <c r="B2" s="76" t="s">
        <v>61</v>
      </c>
      <c r="C2" s="77"/>
    </row>
    <row r="3" spans="1:6" ht="14.4" x14ac:dyDescent="0.3">
      <c r="A3" s="75"/>
      <c r="B3" s="76" t="s">
        <v>62</v>
      </c>
      <c r="C3" s="77"/>
    </row>
    <row r="4" spans="1:6" x14ac:dyDescent="0.25">
      <c r="A4" s="79"/>
      <c r="B4" s="79"/>
      <c r="C4" s="80"/>
    </row>
    <row r="5" spans="1:6" x14ac:dyDescent="0.25">
      <c r="A5" s="81" t="s">
        <v>63</v>
      </c>
      <c r="B5" s="82" t="s">
        <v>68</v>
      </c>
      <c r="C5" s="83"/>
    </row>
    <row r="6" spans="1:6" ht="21" x14ac:dyDescent="0.4">
      <c r="A6" s="84"/>
    </row>
    <row r="7" spans="1:6" ht="21" x14ac:dyDescent="0.4">
      <c r="A7" s="109" t="s">
        <v>69</v>
      </c>
      <c r="B7" s="84"/>
      <c r="C7" s="84"/>
      <c r="D7" s="84"/>
    </row>
    <row r="8" spans="1:6" ht="21" x14ac:dyDescent="0.4">
      <c r="A8" s="84"/>
      <c r="B8" s="84"/>
      <c r="C8" s="84"/>
      <c r="D8" s="84"/>
    </row>
    <row r="9" spans="1:6" ht="21" x14ac:dyDescent="0.4">
      <c r="A9" s="84"/>
      <c r="B9" s="84"/>
      <c r="C9" s="84"/>
      <c r="D9" s="84"/>
    </row>
    <row r="10" spans="1:6" ht="22.5" customHeight="1" thickBot="1" x14ac:dyDescent="0.3"/>
    <row r="11" spans="1:6" ht="27.75" customHeight="1" thickBot="1" x14ac:dyDescent="0.45">
      <c r="A11" s="85" t="s">
        <v>64</v>
      </c>
      <c r="B11" s="86"/>
      <c r="C11" s="87"/>
      <c r="D11" s="87"/>
      <c r="E11" s="87"/>
      <c r="F11" s="88"/>
    </row>
    <row r="12" spans="1:6" x14ac:dyDescent="0.25">
      <c r="A12" s="89"/>
      <c r="B12" s="90"/>
      <c r="C12" s="90"/>
      <c r="D12" s="90"/>
      <c r="E12" s="90"/>
      <c r="F12" s="91"/>
    </row>
    <row r="13" spans="1:6" ht="15.75" customHeight="1" thickBot="1" x14ac:dyDescent="0.3">
      <c r="A13" s="92"/>
      <c r="B13" s="93"/>
      <c r="C13" s="93"/>
      <c r="D13" s="93"/>
      <c r="E13" s="93"/>
      <c r="F13" s="94"/>
    </row>
    <row r="14" spans="1:6" ht="35.1" customHeight="1" x14ac:dyDescent="0.25">
      <c r="A14" s="131" t="s">
        <v>38</v>
      </c>
      <c r="B14" s="132"/>
      <c r="C14" s="133" t="s">
        <v>3</v>
      </c>
      <c r="D14" s="134"/>
      <c r="E14" s="135"/>
      <c r="F14" s="103"/>
    </row>
    <row r="15" spans="1:6" ht="15.6" x14ac:dyDescent="0.25">
      <c r="A15" s="96"/>
      <c r="B15" s="97"/>
      <c r="C15" s="136" t="s">
        <v>2</v>
      </c>
      <c r="D15" s="137"/>
      <c r="E15" s="138"/>
      <c r="F15" s="104">
        <f>F14*0.095</f>
        <v>0</v>
      </c>
    </row>
    <row r="16" spans="1:6" ht="35.1" customHeight="1" thickBot="1" x14ac:dyDescent="0.3">
      <c r="A16" s="101"/>
      <c r="B16" s="102"/>
      <c r="C16" s="139" t="s">
        <v>1</v>
      </c>
      <c r="D16" s="140"/>
      <c r="E16" s="141"/>
      <c r="F16" s="105">
        <f>SUM(F14:F15)</f>
        <v>0</v>
      </c>
    </row>
    <row r="17" spans="1:6" ht="16.2" thickBot="1" x14ac:dyDescent="0.3">
      <c r="A17" s="125"/>
      <c r="B17" s="99"/>
      <c r="C17" s="126"/>
      <c r="D17" s="126"/>
      <c r="E17" s="127"/>
      <c r="F17" s="128"/>
    </row>
    <row r="18" spans="1:6" ht="35.1" customHeight="1" x14ac:dyDescent="0.25">
      <c r="A18" s="131" t="s">
        <v>50</v>
      </c>
      <c r="B18" s="132"/>
      <c r="C18" s="133" t="s">
        <v>3</v>
      </c>
      <c r="D18" s="134"/>
      <c r="E18" s="135"/>
      <c r="F18" s="103"/>
    </row>
    <row r="19" spans="1:6" ht="35.1" customHeight="1" x14ac:dyDescent="0.25">
      <c r="A19" s="96"/>
      <c r="B19" s="97"/>
      <c r="C19" s="136" t="s">
        <v>2</v>
      </c>
      <c r="D19" s="137"/>
      <c r="E19" s="138"/>
      <c r="F19" s="104">
        <f>F18*0.095</f>
        <v>0</v>
      </c>
    </row>
    <row r="20" spans="1:6" ht="35.1" customHeight="1" thickBot="1" x14ac:dyDescent="0.3">
      <c r="A20" s="101"/>
      <c r="B20" s="102"/>
      <c r="C20" s="139" t="s">
        <v>1</v>
      </c>
      <c r="D20" s="140"/>
      <c r="E20" s="141"/>
      <c r="F20" s="105">
        <f>SUM(F18:F19)</f>
        <v>0</v>
      </c>
    </row>
    <row r="21" spans="1:6" ht="15.75" customHeight="1" thickBot="1" x14ac:dyDescent="0.3">
      <c r="A21" s="98"/>
      <c r="B21" s="99"/>
      <c r="C21" s="99"/>
      <c r="D21" s="99"/>
      <c r="E21" s="99"/>
      <c r="F21" s="100"/>
    </row>
    <row r="22" spans="1:6" ht="35.1" customHeight="1" x14ac:dyDescent="0.25">
      <c r="A22" s="131" t="s">
        <v>74</v>
      </c>
      <c r="B22" s="132"/>
      <c r="C22" s="133" t="s">
        <v>3</v>
      </c>
      <c r="D22" s="134"/>
      <c r="E22" s="135"/>
      <c r="F22" s="103"/>
    </row>
    <row r="23" spans="1:6" ht="15.6" x14ac:dyDescent="0.25">
      <c r="A23" s="96"/>
      <c r="B23" s="97"/>
      <c r="C23" s="136" t="s">
        <v>2</v>
      </c>
      <c r="D23" s="137"/>
      <c r="E23" s="138"/>
      <c r="F23" s="104">
        <f>F22*0.095</f>
        <v>0</v>
      </c>
    </row>
    <row r="24" spans="1:6" ht="35.1" customHeight="1" thickBot="1" x14ac:dyDescent="0.3">
      <c r="A24" s="101"/>
      <c r="B24" s="102"/>
      <c r="C24" s="139" t="s">
        <v>1</v>
      </c>
      <c r="D24" s="140"/>
      <c r="E24" s="141"/>
      <c r="F24" s="105">
        <f>SUM(F22:F23)</f>
        <v>0</v>
      </c>
    </row>
    <row r="25" spans="1:6" ht="18.75" customHeight="1" x14ac:dyDescent="0.25">
      <c r="A25" s="129"/>
      <c r="B25" s="129"/>
      <c r="C25" s="129"/>
      <c r="D25" s="129"/>
      <c r="E25" s="129"/>
      <c r="F25" s="130"/>
    </row>
    <row r="26" spans="1:6" x14ac:dyDescent="0.25">
      <c r="A26" s="95"/>
      <c r="B26" s="95"/>
      <c r="C26" s="95"/>
      <c r="D26" s="95"/>
      <c r="E26" s="95"/>
      <c r="F26" s="95"/>
    </row>
    <row r="27" spans="1:6" x14ac:dyDescent="0.25">
      <c r="F27" s="110"/>
    </row>
    <row r="29" spans="1:6" x14ac:dyDescent="0.25">
      <c r="A29" s="106" t="s">
        <v>65</v>
      </c>
      <c r="B29" s="107"/>
      <c r="C29" s="106"/>
      <c r="D29" s="108"/>
      <c r="E29" s="107" t="s">
        <v>66</v>
      </c>
      <c r="F29" s="106" t="s">
        <v>67</v>
      </c>
    </row>
  </sheetData>
  <mergeCells count="12">
    <mergeCell ref="A14:B14"/>
    <mergeCell ref="A22:B22"/>
    <mergeCell ref="C22:E22"/>
    <mergeCell ref="C23:E23"/>
    <mergeCell ref="C24:E24"/>
    <mergeCell ref="C14:E14"/>
    <mergeCell ref="C15:E15"/>
    <mergeCell ref="C16:E16"/>
    <mergeCell ref="A18:B18"/>
    <mergeCell ref="C18:E18"/>
    <mergeCell ref="C19:E19"/>
    <mergeCell ref="C20:E2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AE05E-6C1D-4CC6-B6E9-6B7368CED8FC}">
  <sheetPr>
    <pageSetUpPr fitToPage="1"/>
  </sheetPr>
  <dimension ref="A1:J16"/>
  <sheetViews>
    <sheetView workbookViewId="0">
      <selection activeCell="B7" sqref="B7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9.109375" style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37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76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36</v>
      </c>
      <c r="B5" s="56" t="s">
        <v>35</v>
      </c>
      <c r="C5" s="55" t="s">
        <v>34</v>
      </c>
      <c r="D5" s="54" t="s">
        <v>33</v>
      </c>
      <c r="E5" s="54" t="s">
        <v>32</v>
      </c>
      <c r="F5" s="62" t="s">
        <v>31</v>
      </c>
      <c r="G5" s="63" t="s">
        <v>30</v>
      </c>
      <c r="H5" s="53"/>
    </row>
    <row r="6" spans="1:10" ht="53.4" customHeight="1" thickBot="1" x14ac:dyDescent="0.3">
      <c r="A6" s="52" t="s">
        <v>29</v>
      </c>
      <c r="B6" s="51" t="s">
        <v>77</v>
      </c>
      <c r="C6" s="50" t="s">
        <v>28</v>
      </c>
      <c r="D6" s="69">
        <v>1</v>
      </c>
      <c r="E6" s="70"/>
      <c r="F6" s="47"/>
      <c r="G6" s="46">
        <f>F6*D6</f>
        <v>0</v>
      </c>
      <c r="H6" s="53"/>
    </row>
    <row r="7" spans="1:10" ht="200.4" customHeight="1" thickBot="1" x14ac:dyDescent="0.3">
      <c r="A7" s="52" t="s">
        <v>27</v>
      </c>
      <c r="B7" s="51" t="s">
        <v>78</v>
      </c>
      <c r="C7" s="50" t="s">
        <v>26</v>
      </c>
      <c r="D7" s="49">
        <v>4</v>
      </c>
      <c r="E7" s="48"/>
      <c r="F7" s="47"/>
      <c r="G7" s="46">
        <f>F7*D7</f>
        <v>0</v>
      </c>
      <c r="H7" s="53"/>
    </row>
    <row r="8" spans="1:10" ht="55.2" customHeight="1" x14ac:dyDescent="0.25">
      <c r="A8" s="142" t="s">
        <v>25</v>
      </c>
      <c r="B8" s="44" t="s">
        <v>75</v>
      </c>
      <c r="C8" s="43"/>
      <c r="D8" s="42"/>
      <c r="E8" s="41"/>
      <c r="F8" s="40"/>
      <c r="G8" s="39"/>
    </row>
    <row r="9" spans="1:10" ht="38.25" customHeight="1" x14ac:dyDescent="0.25">
      <c r="A9" s="143"/>
      <c r="B9" s="38" t="s">
        <v>12</v>
      </c>
      <c r="C9" s="35"/>
      <c r="D9" s="37"/>
      <c r="E9" s="33"/>
      <c r="F9" s="32"/>
      <c r="G9" s="31"/>
      <c r="I9" s="24"/>
    </row>
    <row r="10" spans="1:10" ht="37.5" customHeight="1" x14ac:dyDescent="0.25">
      <c r="A10" s="143"/>
      <c r="B10" s="36" t="s">
        <v>71</v>
      </c>
      <c r="C10" s="35" t="s">
        <v>11</v>
      </c>
      <c r="D10" s="34">
        <v>150</v>
      </c>
      <c r="E10" s="33"/>
      <c r="F10" s="32"/>
      <c r="G10" s="31">
        <f t="shared" ref="G10" si="0">F10*D10</f>
        <v>0</v>
      </c>
    </row>
    <row r="11" spans="1:10" ht="14.4" x14ac:dyDescent="0.25">
      <c r="A11" s="143"/>
      <c r="B11" s="38" t="s">
        <v>10</v>
      </c>
      <c r="C11" s="35"/>
      <c r="D11" s="37"/>
      <c r="E11" s="33"/>
      <c r="F11" s="32"/>
      <c r="G11" s="31"/>
    </row>
    <row r="12" spans="1:10" ht="14.4" x14ac:dyDescent="0.25">
      <c r="A12" s="143"/>
      <c r="B12" s="36" t="s">
        <v>9</v>
      </c>
      <c r="C12" s="35" t="s">
        <v>8</v>
      </c>
      <c r="D12" s="34">
        <v>30</v>
      </c>
      <c r="E12" s="33"/>
      <c r="F12" s="32"/>
      <c r="G12" s="31">
        <f>F12*D12</f>
        <v>0</v>
      </c>
    </row>
    <row r="13" spans="1:10" ht="14.4" x14ac:dyDescent="0.25">
      <c r="A13" s="143"/>
      <c r="B13" s="36" t="s">
        <v>7</v>
      </c>
      <c r="C13" s="35" t="s">
        <v>6</v>
      </c>
      <c r="D13" s="34">
        <v>40</v>
      </c>
      <c r="E13" s="33"/>
      <c r="F13" s="32"/>
      <c r="G13" s="31">
        <f>F13*D13</f>
        <v>0</v>
      </c>
    </row>
    <row r="14" spans="1:10" ht="15.6" x14ac:dyDescent="0.25">
      <c r="A14" s="64"/>
      <c r="B14" s="23" t="s">
        <v>3</v>
      </c>
      <c r="C14" s="22"/>
      <c r="D14" s="21"/>
      <c r="E14" s="20"/>
      <c r="F14" s="19"/>
      <c r="G14" s="18">
        <f>SUM(G6:G13)</f>
        <v>0</v>
      </c>
    </row>
    <row r="15" spans="1:10" ht="15.6" x14ac:dyDescent="0.25">
      <c r="A15" s="64"/>
      <c r="B15" s="17" t="s">
        <v>2</v>
      </c>
      <c r="C15" s="16"/>
      <c r="D15" s="15"/>
      <c r="E15" s="14"/>
      <c r="F15" s="13"/>
      <c r="G15" s="12">
        <f>0.095*G14</f>
        <v>0</v>
      </c>
    </row>
    <row r="16" spans="1:10" ht="16.2" thickBot="1" x14ac:dyDescent="0.3">
      <c r="A16" s="65"/>
      <c r="B16" s="11" t="s">
        <v>1</v>
      </c>
      <c r="C16" s="10"/>
      <c r="D16" s="9"/>
      <c r="E16" s="9"/>
      <c r="F16" s="8"/>
      <c r="G16" s="7">
        <f>SUM(G14:G15)</f>
        <v>0</v>
      </c>
    </row>
  </sheetData>
  <mergeCells count="1">
    <mergeCell ref="A8:A13"/>
  </mergeCells>
  <pageMargins left="0.75" right="0.75" top="0.32" bottom="0.35" header="0" footer="0"/>
  <pageSetup paperSize="9" scale="54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56676-C2D2-4E6C-B3BB-F844A51BACB8}">
  <sheetPr>
    <pageSetUpPr fitToPage="1"/>
  </sheetPr>
  <dimension ref="A1:J41"/>
  <sheetViews>
    <sheetView workbookViewId="0">
      <selection activeCell="F24" sqref="F24:F34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9.109375" style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37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50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36</v>
      </c>
      <c r="B5" s="56" t="s">
        <v>35</v>
      </c>
      <c r="C5" s="55" t="s">
        <v>34</v>
      </c>
      <c r="D5" s="54" t="s">
        <v>33</v>
      </c>
      <c r="E5" s="54" t="s">
        <v>32</v>
      </c>
      <c r="F5" s="62" t="s">
        <v>31</v>
      </c>
      <c r="G5" s="63" t="s">
        <v>30</v>
      </c>
      <c r="H5" s="53"/>
    </row>
    <row r="6" spans="1:10" ht="40.200000000000003" thickBot="1" x14ac:dyDescent="0.3">
      <c r="A6" s="52" t="s">
        <v>29</v>
      </c>
      <c r="B6" s="51" t="s">
        <v>39</v>
      </c>
      <c r="C6" s="50" t="s">
        <v>28</v>
      </c>
      <c r="D6" s="69">
        <v>1</v>
      </c>
      <c r="E6" s="70"/>
      <c r="F6" s="47"/>
      <c r="G6" s="46">
        <f>F6*D6</f>
        <v>0</v>
      </c>
    </row>
    <row r="7" spans="1:10" ht="39.6" x14ac:dyDescent="0.25">
      <c r="A7" s="142" t="s">
        <v>27</v>
      </c>
      <c r="B7" s="44" t="s">
        <v>24</v>
      </c>
      <c r="C7" s="43"/>
      <c r="D7" s="42"/>
      <c r="E7" s="41"/>
      <c r="F7" s="40"/>
      <c r="G7" s="39"/>
    </row>
    <row r="8" spans="1:10" ht="35.25" customHeight="1" x14ac:dyDescent="0.25">
      <c r="A8" s="143"/>
      <c r="B8" s="36" t="s">
        <v>19</v>
      </c>
      <c r="C8" s="35" t="s">
        <v>17</v>
      </c>
      <c r="D8" s="68">
        <v>106.85</v>
      </c>
      <c r="E8" s="33">
        <v>9</v>
      </c>
      <c r="F8" s="32"/>
      <c r="G8" s="45">
        <f t="shared" ref="G8:G13" si="0">F8*E8*D8</f>
        <v>0</v>
      </c>
    </row>
    <row r="9" spans="1:10" ht="35.25" customHeight="1" x14ac:dyDescent="0.25">
      <c r="A9" s="143"/>
      <c r="B9" s="36" t="s">
        <v>18</v>
      </c>
      <c r="C9" s="35" t="s">
        <v>17</v>
      </c>
      <c r="D9" s="68">
        <v>26</v>
      </c>
      <c r="E9" s="33">
        <v>9</v>
      </c>
      <c r="F9" s="32"/>
      <c r="G9" s="45">
        <f t="shared" si="0"/>
        <v>0</v>
      </c>
    </row>
    <row r="10" spans="1:10" ht="35.25" customHeight="1" x14ac:dyDescent="0.25">
      <c r="A10" s="143"/>
      <c r="B10" s="36" t="s">
        <v>40</v>
      </c>
      <c r="C10" s="35" t="s">
        <v>13</v>
      </c>
      <c r="D10" s="68">
        <v>27.6</v>
      </c>
      <c r="E10" s="33">
        <v>9</v>
      </c>
      <c r="F10" s="32"/>
      <c r="G10" s="45">
        <f t="shared" si="0"/>
        <v>0</v>
      </c>
    </row>
    <row r="11" spans="1:10" ht="35.25" customHeight="1" x14ac:dyDescent="0.25">
      <c r="A11" s="143"/>
      <c r="B11" s="36" t="s">
        <v>41</v>
      </c>
      <c r="C11" s="35" t="s">
        <v>13</v>
      </c>
      <c r="D11" s="68">
        <v>61.56</v>
      </c>
      <c r="E11" s="33">
        <v>9</v>
      </c>
      <c r="F11" s="32"/>
      <c r="G11" s="45">
        <f t="shared" si="0"/>
        <v>0</v>
      </c>
    </row>
    <row r="12" spans="1:10" ht="35.25" customHeight="1" x14ac:dyDescent="0.25">
      <c r="A12" s="143"/>
      <c r="B12" s="36" t="s">
        <v>72</v>
      </c>
      <c r="C12" s="35" t="s">
        <v>13</v>
      </c>
      <c r="D12" s="72">
        <v>2.2000000000000002</v>
      </c>
      <c r="E12" s="73">
        <v>9</v>
      </c>
      <c r="F12" s="32"/>
      <c r="G12" s="45">
        <f t="shared" si="0"/>
        <v>0</v>
      </c>
    </row>
    <row r="13" spans="1:10" ht="35.25" customHeight="1" thickBot="1" x14ac:dyDescent="0.3">
      <c r="A13" s="144"/>
      <c r="B13" s="30" t="s">
        <v>14</v>
      </c>
      <c r="C13" s="29" t="s">
        <v>13</v>
      </c>
      <c r="D13" s="71">
        <v>0.81</v>
      </c>
      <c r="E13" s="27">
        <v>7</v>
      </c>
      <c r="F13" s="26"/>
      <c r="G13" s="45">
        <f t="shared" si="0"/>
        <v>0</v>
      </c>
      <c r="I13" s="67"/>
    </row>
    <row r="14" spans="1:10" ht="96" customHeight="1" thickBot="1" x14ac:dyDescent="0.3">
      <c r="A14" s="52" t="s">
        <v>25</v>
      </c>
      <c r="B14" s="51" t="s">
        <v>42</v>
      </c>
      <c r="C14" s="50" t="s">
        <v>22</v>
      </c>
      <c r="D14" s="49">
        <v>850</v>
      </c>
      <c r="E14" s="48"/>
      <c r="F14" s="47"/>
      <c r="G14" s="46">
        <f>F14*D14</f>
        <v>0</v>
      </c>
    </row>
    <row r="15" spans="1:10" ht="96" customHeight="1" x14ac:dyDescent="0.25">
      <c r="A15" s="142" t="s">
        <v>23</v>
      </c>
      <c r="B15" s="44" t="s">
        <v>20</v>
      </c>
      <c r="C15" s="43"/>
      <c r="D15" s="42"/>
      <c r="E15" s="41"/>
      <c r="F15" s="40"/>
      <c r="G15" s="39"/>
    </row>
    <row r="16" spans="1:10" ht="35.25" customHeight="1" x14ac:dyDescent="0.25">
      <c r="A16" s="143"/>
      <c r="B16" s="36" t="s">
        <v>19</v>
      </c>
      <c r="C16" s="35" t="s">
        <v>17</v>
      </c>
      <c r="D16" s="68">
        <v>106.85</v>
      </c>
      <c r="E16" s="33">
        <v>9</v>
      </c>
      <c r="F16" s="32"/>
      <c r="G16" s="45">
        <f t="shared" ref="G16:G21" si="1">F16*E16*D16</f>
        <v>0</v>
      </c>
    </row>
    <row r="17" spans="1:7" ht="35.25" customHeight="1" x14ac:dyDescent="0.25">
      <c r="A17" s="143"/>
      <c r="B17" s="36" t="s">
        <v>18</v>
      </c>
      <c r="C17" s="35" t="s">
        <v>17</v>
      </c>
      <c r="D17" s="68">
        <v>26</v>
      </c>
      <c r="E17" s="33">
        <v>9</v>
      </c>
      <c r="F17" s="32"/>
      <c r="G17" s="45">
        <f t="shared" si="1"/>
        <v>0</v>
      </c>
    </row>
    <row r="18" spans="1:7" ht="35.25" customHeight="1" x14ac:dyDescent="0.25">
      <c r="A18" s="143"/>
      <c r="B18" s="36" t="s">
        <v>40</v>
      </c>
      <c r="C18" s="35" t="s">
        <v>13</v>
      </c>
      <c r="D18" s="68">
        <v>27.6</v>
      </c>
      <c r="E18" s="33">
        <v>9</v>
      </c>
      <c r="F18" s="32"/>
      <c r="G18" s="45">
        <f t="shared" si="1"/>
        <v>0</v>
      </c>
    </row>
    <row r="19" spans="1:7" ht="35.25" customHeight="1" x14ac:dyDescent="0.25">
      <c r="A19" s="143"/>
      <c r="B19" s="36" t="s">
        <v>41</v>
      </c>
      <c r="C19" s="35" t="s">
        <v>13</v>
      </c>
      <c r="D19" s="68">
        <v>61.56</v>
      </c>
      <c r="E19" s="33">
        <v>9</v>
      </c>
      <c r="F19" s="32"/>
      <c r="G19" s="45">
        <f t="shared" si="1"/>
        <v>0</v>
      </c>
    </row>
    <row r="20" spans="1:7" ht="40.799999999999997" customHeight="1" x14ac:dyDescent="0.25">
      <c r="A20" s="143"/>
      <c r="B20" s="36" t="s">
        <v>73</v>
      </c>
      <c r="C20" s="35" t="s">
        <v>13</v>
      </c>
      <c r="D20" s="72">
        <v>2.2000000000000002</v>
      </c>
      <c r="E20" s="73">
        <v>9</v>
      </c>
      <c r="F20" s="32"/>
      <c r="G20" s="45">
        <f t="shared" si="1"/>
        <v>0</v>
      </c>
    </row>
    <row r="21" spans="1:7" ht="35.25" customHeight="1" thickBot="1" x14ac:dyDescent="0.3">
      <c r="A21" s="144"/>
      <c r="B21" s="30" t="s">
        <v>14</v>
      </c>
      <c r="C21" s="29" t="s">
        <v>13</v>
      </c>
      <c r="D21" s="71">
        <v>0.81</v>
      </c>
      <c r="E21" s="27">
        <v>7</v>
      </c>
      <c r="F21" s="26"/>
      <c r="G21" s="45">
        <f t="shared" si="1"/>
        <v>0</v>
      </c>
    </row>
    <row r="22" spans="1:7" ht="124.95" customHeight="1" x14ac:dyDescent="0.25">
      <c r="A22" s="142" t="s">
        <v>21</v>
      </c>
      <c r="B22" s="44" t="s">
        <v>58</v>
      </c>
      <c r="C22" s="43"/>
      <c r="D22" s="42"/>
      <c r="E22" s="41"/>
      <c r="F22" s="40"/>
      <c r="G22" s="39"/>
    </row>
    <row r="23" spans="1:7" ht="35.25" customHeight="1" x14ac:dyDescent="0.25">
      <c r="A23" s="143"/>
      <c r="B23" s="38" t="s">
        <v>12</v>
      </c>
      <c r="C23" s="35"/>
      <c r="D23" s="37"/>
      <c r="E23" s="33"/>
      <c r="F23" s="32"/>
      <c r="G23" s="31"/>
    </row>
    <row r="24" spans="1:7" ht="35.25" customHeight="1" x14ac:dyDescent="0.25">
      <c r="A24" s="143"/>
      <c r="B24" s="36" t="s">
        <v>71</v>
      </c>
      <c r="C24" s="35" t="s">
        <v>11</v>
      </c>
      <c r="D24" s="34">
        <v>240</v>
      </c>
      <c r="E24" s="33"/>
      <c r="F24" s="32"/>
      <c r="G24" s="31">
        <f t="shared" ref="G24:G30" si="2">F24*D24</f>
        <v>0</v>
      </c>
    </row>
    <row r="25" spans="1:7" ht="35.25" customHeight="1" x14ac:dyDescent="0.25">
      <c r="A25" s="143"/>
      <c r="B25" s="36" t="s">
        <v>45</v>
      </c>
      <c r="C25" s="35" t="s">
        <v>11</v>
      </c>
      <c r="D25" s="34">
        <v>100</v>
      </c>
      <c r="E25" s="33"/>
      <c r="F25" s="32"/>
      <c r="G25" s="31">
        <f t="shared" si="2"/>
        <v>0</v>
      </c>
    </row>
    <row r="26" spans="1:7" ht="35.25" customHeight="1" x14ac:dyDescent="0.25">
      <c r="A26" s="143"/>
      <c r="B26" s="36" t="s">
        <v>44</v>
      </c>
      <c r="C26" s="35" t="s">
        <v>11</v>
      </c>
      <c r="D26" s="34">
        <v>50</v>
      </c>
      <c r="E26" s="33"/>
      <c r="F26" s="32"/>
      <c r="G26" s="31">
        <f t="shared" si="2"/>
        <v>0</v>
      </c>
    </row>
    <row r="27" spans="1:7" ht="35.25" customHeight="1" x14ac:dyDescent="0.25">
      <c r="A27" s="143"/>
      <c r="B27" s="36" t="s">
        <v>46</v>
      </c>
      <c r="C27" s="35" t="s">
        <v>11</v>
      </c>
      <c r="D27" s="34">
        <v>300</v>
      </c>
      <c r="E27" s="33"/>
      <c r="F27" s="32"/>
      <c r="G27" s="31">
        <f t="shared" si="2"/>
        <v>0</v>
      </c>
    </row>
    <row r="28" spans="1:7" ht="35.25" customHeight="1" x14ac:dyDescent="0.25">
      <c r="A28" s="143"/>
      <c r="B28" s="36" t="s">
        <v>47</v>
      </c>
      <c r="C28" s="35" t="s">
        <v>11</v>
      </c>
      <c r="D28" s="34">
        <v>150</v>
      </c>
      <c r="E28" s="33"/>
      <c r="F28" s="32"/>
      <c r="G28" s="31">
        <f t="shared" si="2"/>
        <v>0</v>
      </c>
    </row>
    <row r="29" spans="1:7" ht="35.25" customHeight="1" x14ac:dyDescent="0.25">
      <c r="A29" s="143"/>
      <c r="B29" s="36" t="s">
        <v>48</v>
      </c>
      <c r="C29" s="35" t="s">
        <v>11</v>
      </c>
      <c r="D29" s="34">
        <v>20</v>
      </c>
      <c r="E29" s="33"/>
      <c r="F29" s="32"/>
      <c r="G29" s="31">
        <f t="shared" si="2"/>
        <v>0</v>
      </c>
    </row>
    <row r="30" spans="1:7" ht="35.25" customHeight="1" x14ac:dyDescent="0.25">
      <c r="A30" s="143"/>
      <c r="B30" s="36" t="s">
        <v>49</v>
      </c>
      <c r="C30" s="35" t="s">
        <v>11</v>
      </c>
      <c r="D30" s="34">
        <v>30</v>
      </c>
      <c r="E30" s="33"/>
      <c r="F30" s="32"/>
      <c r="G30" s="31">
        <f t="shared" si="2"/>
        <v>0</v>
      </c>
    </row>
    <row r="31" spans="1:7" ht="35.25" customHeight="1" x14ac:dyDescent="0.25">
      <c r="A31" s="143"/>
      <c r="B31" s="38" t="s">
        <v>10</v>
      </c>
      <c r="C31" s="35"/>
      <c r="D31" s="37"/>
      <c r="E31" s="33"/>
      <c r="F31" s="32"/>
      <c r="G31" s="31"/>
    </row>
    <row r="32" spans="1:7" ht="35.25" customHeight="1" x14ac:dyDescent="0.25">
      <c r="A32" s="143"/>
      <c r="B32" s="36" t="s">
        <v>9</v>
      </c>
      <c r="C32" s="35" t="s">
        <v>8</v>
      </c>
      <c r="D32" s="34">
        <v>100</v>
      </c>
      <c r="E32" s="33"/>
      <c r="F32" s="32"/>
      <c r="G32" s="31">
        <f>F32*D32</f>
        <v>0</v>
      </c>
    </row>
    <row r="33" spans="1:9" ht="35.25" customHeight="1" x14ac:dyDescent="0.25">
      <c r="A33" s="143"/>
      <c r="B33" s="36" t="s">
        <v>7</v>
      </c>
      <c r="C33" s="35" t="s">
        <v>6</v>
      </c>
      <c r="D33" s="34">
        <v>120</v>
      </c>
      <c r="E33" s="33"/>
      <c r="F33" s="32"/>
      <c r="G33" s="31">
        <f>F33*D33</f>
        <v>0</v>
      </c>
    </row>
    <row r="34" spans="1:9" ht="35.25" customHeight="1" thickBot="1" x14ac:dyDescent="0.3">
      <c r="A34" s="144"/>
      <c r="B34" s="30" t="s">
        <v>5</v>
      </c>
      <c r="C34" s="29" t="s">
        <v>4</v>
      </c>
      <c r="D34" s="28">
        <v>5000</v>
      </c>
      <c r="E34" s="27"/>
      <c r="F34" s="26"/>
      <c r="G34" s="25">
        <f>F34*D34</f>
        <v>0</v>
      </c>
    </row>
    <row r="35" spans="1:9" ht="38.25" customHeight="1" x14ac:dyDescent="0.25">
      <c r="A35" s="64"/>
      <c r="B35" s="23" t="s">
        <v>3</v>
      </c>
      <c r="C35" s="22"/>
      <c r="D35" s="21"/>
      <c r="E35" s="20"/>
      <c r="F35" s="19"/>
      <c r="G35" s="18">
        <f>SUM(G6:G34)</f>
        <v>0</v>
      </c>
      <c r="I35" s="24"/>
    </row>
    <row r="36" spans="1:9" ht="37.5" customHeight="1" x14ac:dyDescent="0.25">
      <c r="A36" s="64"/>
      <c r="B36" s="17" t="s">
        <v>2</v>
      </c>
      <c r="C36" s="16"/>
      <c r="D36" s="15"/>
      <c r="E36" s="14"/>
      <c r="F36" s="13"/>
      <c r="G36" s="12">
        <f>0.095*G35</f>
        <v>0</v>
      </c>
    </row>
    <row r="37" spans="1:9" ht="37.5" customHeight="1" thickBot="1" x14ac:dyDescent="0.3">
      <c r="A37" s="65"/>
      <c r="B37" s="11" t="s">
        <v>1</v>
      </c>
      <c r="C37" s="10"/>
      <c r="D37" s="9"/>
      <c r="E37" s="9"/>
      <c r="F37" s="8"/>
      <c r="G37" s="7">
        <f>SUM(G35:G36)</f>
        <v>0</v>
      </c>
    </row>
    <row r="38" spans="1:9" x14ac:dyDescent="0.25">
      <c r="D38" s="6"/>
      <c r="G38" s="5"/>
    </row>
    <row r="41" spans="1:9" x14ac:dyDescent="0.25">
      <c r="B41" s="4" t="s">
        <v>0</v>
      </c>
    </row>
  </sheetData>
  <mergeCells count="3">
    <mergeCell ref="A7:A13"/>
    <mergeCell ref="A15:A21"/>
    <mergeCell ref="A22:A34"/>
  </mergeCells>
  <pageMargins left="0.75" right="0.75" top="0.32" bottom="0.35" header="0" footer="0"/>
  <pageSetup paperSize="9" scale="54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C7AE40-D5C7-456C-8B46-DCABCB948FB1}">
  <sheetPr>
    <pageSetUpPr fitToPage="1"/>
  </sheetPr>
  <dimension ref="A1:J41"/>
  <sheetViews>
    <sheetView tabSelected="1" topLeftCell="A19" workbookViewId="0">
      <selection activeCell="J11" sqref="J11"/>
    </sheetView>
  </sheetViews>
  <sheetFormatPr defaultColWidth="8.88671875" defaultRowHeight="13.2" x14ac:dyDescent="0.25"/>
  <cols>
    <col min="1" max="1" width="9.109375" style="2" customWidth="1"/>
    <col min="2" max="2" width="38" style="2" customWidth="1"/>
    <col min="3" max="3" width="11.88671875" style="2" customWidth="1"/>
    <col min="4" max="4" width="13.109375" style="2" customWidth="1"/>
    <col min="5" max="5" width="19.88671875" style="2" customWidth="1"/>
    <col min="6" max="6" width="15.6640625" style="3" customWidth="1"/>
    <col min="7" max="7" width="25.6640625" style="2" customWidth="1"/>
    <col min="8" max="8" width="11.6640625" style="1" bestFit="1" customWidth="1"/>
    <col min="9" max="9" width="17.109375" style="1" customWidth="1"/>
    <col min="10" max="16384" width="8.88671875" style="1"/>
  </cols>
  <sheetData>
    <row r="1" spans="1:10" ht="16.2" x14ac:dyDescent="0.35">
      <c r="B1" s="60" t="s">
        <v>37</v>
      </c>
      <c r="F1" s="59"/>
      <c r="G1" s="61"/>
      <c r="J1" s="58"/>
    </row>
    <row r="2" spans="1:10" ht="16.2" x14ac:dyDescent="0.35">
      <c r="B2" s="60"/>
      <c r="F2" s="66"/>
      <c r="G2" s="61"/>
      <c r="J2" s="58"/>
    </row>
    <row r="3" spans="1:10" ht="16.2" x14ac:dyDescent="0.35">
      <c r="B3" s="60" t="s">
        <v>74</v>
      </c>
      <c r="F3" s="66"/>
      <c r="G3" s="61"/>
      <c r="J3" s="58"/>
    </row>
    <row r="4" spans="1:10" ht="13.8" thickBot="1" x14ac:dyDescent="0.3"/>
    <row r="5" spans="1:10" ht="27.75" customHeight="1" thickBot="1" x14ac:dyDescent="0.3">
      <c r="A5" s="57" t="s">
        <v>36</v>
      </c>
      <c r="B5" s="56" t="s">
        <v>35</v>
      </c>
      <c r="C5" s="55" t="s">
        <v>34</v>
      </c>
      <c r="D5" s="54" t="s">
        <v>33</v>
      </c>
      <c r="E5" s="54" t="s">
        <v>32</v>
      </c>
      <c r="F5" s="62" t="s">
        <v>31</v>
      </c>
      <c r="G5" s="63" t="s">
        <v>30</v>
      </c>
      <c r="H5" s="53"/>
    </row>
    <row r="6" spans="1:10" ht="40.200000000000003" thickBot="1" x14ac:dyDescent="0.3">
      <c r="A6" s="52" t="s">
        <v>29</v>
      </c>
      <c r="B6" s="51" t="s">
        <v>39</v>
      </c>
      <c r="C6" s="50" t="s">
        <v>28</v>
      </c>
      <c r="D6" s="69">
        <v>1</v>
      </c>
      <c r="E6" s="70"/>
      <c r="F6" s="47"/>
      <c r="G6" s="46">
        <f>F6*D6</f>
        <v>0</v>
      </c>
    </row>
    <row r="7" spans="1:10" ht="39.6" x14ac:dyDescent="0.25">
      <c r="A7" s="142" t="s">
        <v>27</v>
      </c>
      <c r="B7" s="44" t="s">
        <v>24</v>
      </c>
      <c r="C7" s="43"/>
      <c r="D7" s="42"/>
      <c r="E7" s="41"/>
      <c r="F7" s="40"/>
      <c r="G7" s="39"/>
    </row>
    <row r="8" spans="1:10" ht="35.25" customHeight="1" x14ac:dyDescent="0.25">
      <c r="A8" s="143"/>
      <c r="B8" s="36" t="s">
        <v>51</v>
      </c>
      <c r="C8" s="35" t="s">
        <v>17</v>
      </c>
      <c r="D8" s="72">
        <v>186.51</v>
      </c>
      <c r="E8" s="73">
        <v>6</v>
      </c>
      <c r="F8" s="32"/>
      <c r="G8" s="45">
        <f t="shared" ref="G8" si="0">F8*E8*D8</f>
        <v>0</v>
      </c>
    </row>
    <row r="9" spans="1:10" ht="35.25" customHeight="1" thickBot="1" x14ac:dyDescent="0.3">
      <c r="A9" s="145"/>
      <c r="B9" s="30" t="s">
        <v>52</v>
      </c>
      <c r="C9" s="29" t="s">
        <v>13</v>
      </c>
      <c r="D9" s="71">
        <v>23.51</v>
      </c>
      <c r="E9" s="27">
        <v>4</v>
      </c>
      <c r="F9" s="26"/>
      <c r="G9" s="45">
        <f t="shared" ref="G9" si="1">F9*E9*D9</f>
        <v>0</v>
      </c>
    </row>
    <row r="10" spans="1:10" ht="35.25" customHeight="1" x14ac:dyDescent="0.25">
      <c r="A10" s="145"/>
      <c r="B10" s="111" t="s">
        <v>53</v>
      </c>
      <c r="C10" s="112" t="s">
        <v>13</v>
      </c>
      <c r="D10" s="113">
        <v>17.8</v>
      </c>
      <c r="E10" s="114">
        <v>5</v>
      </c>
      <c r="F10" s="115"/>
      <c r="G10" s="116">
        <f>F10*E10*D10</f>
        <v>0</v>
      </c>
    </row>
    <row r="11" spans="1:10" ht="35.25" customHeight="1" x14ac:dyDescent="0.25">
      <c r="A11" s="146"/>
      <c r="B11" s="36" t="s">
        <v>54</v>
      </c>
      <c r="C11" s="35" t="s">
        <v>17</v>
      </c>
      <c r="D11" s="68">
        <v>6.86</v>
      </c>
      <c r="E11" s="33">
        <v>4</v>
      </c>
      <c r="F11" s="32"/>
      <c r="G11" s="45">
        <f>F11*E11*D11</f>
        <v>0</v>
      </c>
    </row>
    <row r="12" spans="1:10" ht="35.25" customHeight="1" x14ac:dyDescent="0.25">
      <c r="A12" s="146"/>
      <c r="B12" s="36" t="s">
        <v>55</v>
      </c>
      <c r="C12" s="35" t="s">
        <v>17</v>
      </c>
      <c r="D12" s="68">
        <v>3.39</v>
      </c>
      <c r="E12" s="33">
        <v>5</v>
      </c>
      <c r="F12" s="32"/>
      <c r="G12" s="45">
        <f>F12*E12*D12</f>
        <v>0</v>
      </c>
    </row>
    <row r="13" spans="1:10" ht="35.25" customHeight="1" x14ac:dyDescent="0.25">
      <c r="A13" s="146"/>
      <c r="B13" s="36" t="s">
        <v>56</v>
      </c>
      <c r="C13" s="35" t="s">
        <v>15</v>
      </c>
      <c r="D13" s="68">
        <v>1</v>
      </c>
      <c r="E13" s="33">
        <v>7</v>
      </c>
      <c r="F13" s="32"/>
      <c r="G13" s="45">
        <f>F13*E13*D13</f>
        <v>0</v>
      </c>
    </row>
    <row r="14" spans="1:10" ht="35.25" customHeight="1" thickBot="1" x14ac:dyDescent="0.3">
      <c r="A14" s="147"/>
      <c r="B14" s="36" t="s">
        <v>57</v>
      </c>
      <c r="C14" s="35" t="s">
        <v>16</v>
      </c>
      <c r="D14" s="68">
        <v>32014</v>
      </c>
      <c r="E14" s="33">
        <v>4</v>
      </c>
      <c r="F14" s="32"/>
      <c r="G14" s="45">
        <f>F14*E14*D14</f>
        <v>0</v>
      </c>
      <c r="I14" s="74"/>
    </row>
    <row r="15" spans="1:10" ht="96" customHeight="1" thickBot="1" x14ac:dyDescent="0.3">
      <c r="A15" s="52" t="s">
        <v>25</v>
      </c>
      <c r="B15" s="117" t="s">
        <v>42</v>
      </c>
      <c r="C15" s="118" t="s">
        <v>22</v>
      </c>
      <c r="D15" s="119">
        <v>950</v>
      </c>
      <c r="E15" s="120"/>
      <c r="F15" s="121"/>
      <c r="G15" s="122">
        <f>F15*D15</f>
        <v>0</v>
      </c>
    </row>
    <row r="16" spans="1:10" ht="96" customHeight="1" x14ac:dyDescent="0.25">
      <c r="A16" s="142" t="s">
        <v>23</v>
      </c>
      <c r="B16" s="44" t="s">
        <v>20</v>
      </c>
      <c r="C16" s="43"/>
      <c r="D16" s="42"/>
      <c r="E16" s="41"/>
      <c r="F16" s="40"/>
      <c r="G16" s="39"/>
    </row>
    <row r="17" spans="1:7" ht="35.25" customHeight="1" x14ac:dyDescent="0.25">
      <c r="A17" s="143"/>
      <c r="B17" s="36" t="s">
        <v>51</v>
      </c>
      <c r="C17" s="35" t="s">
        <v>17</v>
      </c>
      <c r="D17" s="72">
        <v>186.51</v>
      </c>
      <c r="E17" s="73">
        <v>6</v>
      </c>
      <c r="F17" s="32"/>
      <c r="G17" s="45">
        <f t="shared" ref="G17:G18" si="2">F17*E17*D17</f>
        <v>0</v>
      </c>
    </row>
    <row r="18" spans="1:7" ht="35.25" customHeight="1" x14ac:dyDescent="0.25">
      <c r="A18" s="143"/>
      <c r="B18" s="111" t="s">
        <v>52</v>
      </c>
      <c r="C18" s="112" t="s">
        <v>13</v>
      </c>
      <c r="D18" s="113">
        <v>23.51</v>
      </c>
      <c r="E18" s="114">
        <v>4</v>
      </c>
      <c r="F18" s="115"/>
      <c r="G18" s="45">
        <f t="shared" si="2"/>
        <v>0</v>
      </c>
    </row>
    <row r="19" spans="1:7" ht="35.25" customHeight="1" x14ac:dyDescent="0.25">
      <c r="A19" s="148"/>
      <c r="B19" s="123" t="s">
        <v>53</v>
      </c>
      <c r="C19" s="124" t="s">
        <v>13</v>
      </c>
      <c r="D19" s="68">
        <v>17.8</v>
      </c>
      <c r="E19" s="33">
        <v>5</v>
      </c>
      <c r="F19" s="32"/>
      <c r="G19" s="45">
        <f t="shared" ref="G19" si="3">F19*E19*D19</f>
        <v>0</v>
      </c>
    </row>
    <row r="20" spans="1:7" ht="35.25" customHeight="1" x14ac:dyDescent="0.25">
      <c r="A20" s="148"/>
      <c r="B20" s="36" t="s">
        <v>54</v>
      </c>
      <c r="C20" s="35" t="s">
        <v>17</v>
      </c>
      <c r="D20" s="68">
        <v>6.86</v>
      </c>
      <c r="E20" s="33">
        <v>4</v>
      </c>
      <c r="F20" s="32"/>
      <c r="G20" s="45">
        <f>F20*E20*D20</f>
        <v>0</v>
      </c>
    </row>
    <row r="21" spans="1:7" ht="35.25" customHeight="1" x14ac:dyDescent="0.25">
      <c r="A21" s="148"/>
      <c r="B21" s="36" t="s">
        <v>55</v>
      </c>
      <c r="C21" s="35" t="s">
        <v>17</v>
      </c>
      <c r="D21" s="68">
        <v>3.39</v>
      </c>
      <c r="E21" s="33">
        <v>5</v>
      </c>
      <c r="F21" s="32"/>
      <c r="G21" s="45">
        <f>F21*E21*D21</f>
        <v>0</v>
      </c>
    </row>
    <row r="22" spans="1:7" ht="35.25" customHeight="1" x14ac:dyDescent="0.25">
      <c r="A22" s="148"/>
      <c r="B22" s="36" t="s">
        <v>70</v>
      </c>
      <c r="C22" s="35" t="s">
        <v>15</v>
      </c>
      <c r="D22" s="68">
        <v>1</v>
      </c>
      <c r="E22" s="33">
        <v>7</v>
      </c>
      <c r="F22" s="32"/>
      <c r="G22" s="45">
        <f>F22*E22*D22</f>
        <v>0</v>
      </c>
    </row>
    <row r="23" spans="1:7" ht="35.25" customHeight="1" thickBot="1" x14ac:dyDescent="0.3">
      <c r="A23" s="143"/>
      <c r="B23" s="36" t="s">
        <v>57</v>
      </c>
      <c r="C23" s="35" t="s">
        <v>16</v>
      </c>
      <c r="D23" s="68">
        <v>32014</v>
      </c>
      <c r="E23" s="33">
        <v>4</v>
      </c>
      <c r="F23" s="32"/>
      <c r="G23" s="45">
        <f>F23*E23*D23</f>
        <v>0</v>
      </c>
    </row>
    <row r="24" spans="1:7" ht="128.4" customHeight="1" x14ac:dyDescent="0.25">
      <c r="A24" s="142" t="s">
        <v>21</v>
      </c>
      <c r="B24" s="44" t="s">
        <v>58</v>
      </c>
      <c r="C24" s="43"/>
      <c r="D24" s="42"/>
      <c r="E24" s="41"/>
      <c r="F24" s="40"/>
      <c r="G24" s="39"/>
    </row>
    <row r="25" spans="1:7" ht="35.25" customHeight="1" x14ac:dyDescent="0.25">
      <c r="A25" s="143"/>
      <c r="B25" s="38" t="s">
        <v>12</v>
      </c>
      <c r="C25" s="35"/>
      <c r="D25" s="37"/>
      <c r="E25" s="33"/>
      <c r="F25" s="32"/>
      <c r="G25" s="31"/>
    </row>
    <row r="26" spans="1:7" ht="35.25" customHeight="1" x14ac:dyDescent="0.25">
      <c r="A26" s="143"/>
      <c r="B26" s="36" t="s">
        <v>43</v>
      </c>
      <c r="C26" s="35" t="s">
        <v>11</v>
      </c>
      <c r="D26" s="34">
        <v>180</v>
      </c>
      <c r="E26" s="33"/>
      <c r="F26" s="32"/>
      <c r="G26" s="31">
        <f t="shared" ref="G26:G29" si="4">F26*D26</f>
        <v>0</v>
      </c>
    </row>
    <row r="27" spans="1:7" ht="35.25" customHeight="1" x14ac:dyDescent="0.25">
      <c r="A27" s="143"/>
      <c r="B27" s="36" t="s">
        <v>44</v>
      </c>
      <c r="C27" s="35" t="s">
        <v>11</v>
      </c>
      <c r="D27" s="34">
        <v>75</v>
      </c>
      <c r="E27" s="33"/>
      <c r="F27" s="32"/>
      <c r="G27" s="31">
        <f t="shared" si="4"/>
        <v>0</v>
      </c>
    </row>
    <row r="28" spans="1:7" ht="35.25" customHeight="1" x14ac:dyDescent="0.25">
      <c r="A28" s="143"/>
      <c r="B28" s="36" t="s">
        <v>46</v>
      </c>
      <c r="C28" s="35" t="s">
        <v>11</v>
      </c>
      <c r="D28" s="34">
        <v>600</v>
      </c>
      <c r="E28" s="33"/>
      <c r="F28" s="32"/>
      <c r="G28" s="31">
        <f t="shared" si="4"/>
        <v>0</v>
      </c>
    </row>
    <row r="29" spans="1:7" ht="35.25" customHeight="1" x14ac:dyDescent="0.25">
      <c r="A29" s="143"/>
      <c r="B29" s="36" t="s">
        <v>47</v>
      </c>
      <c r="C29" s="35" t="s">
        <v>11</v>
      </c>
      <c r="D29" s="34">
        <v>500</v>
      </c>
      <c r="E29" s="33"/>
      <c r="F29" s="32"/>
      <c r="G29" s="31">
        <f t="shared" si="4"/>
        <v>0</v>
      </c>
    </row>
    <row r="30" spans="1:7" ht="35.25" customHeight="1" x14ac:dyDescent="0.25">
      <c r="A30" s="143"/>
      <c r="B30" s="36" t="s">
        <v>48</v>
      </c>
      <c r="C30" s="35" t="s">
        <v>11</v>
      </c>
      <c r="D30" s="34">
        <v>80</v>
      </c>
      <c r="E30" s="33"/>
      <c r="F30" s="32"/>
      <c r="G30" s="31">
        <f t="shared" ref="G30:G31" si="5">F30*D30</f>
        <v>0</v>
      </c>
    </row>
    <row r="31" spans="1:7" ht="35.25" customHeight="1" x14ac:dyDescent="0.25">
      <c r="A31" s="143"/>
      <c r="B31" s="36" t="s">
        <v>49</v>
      </c>
      <c r="C31" s="35" t="s">
        <v>11</v>
      </c>
      <c r="D31" s="34">
        <v>70</v>
      </c>
      <c r="E31" s="33"/>
      <c r="F31" s="32"/>
      <c r="G31" s="31">
        <f t="shared" si="5"/>
        <v>0</v>
      </c>
    </row>
    <row r="32" spans="1:7" ht="35.25" customHeight="1" x14ac:dyDescent="0.25">
      <c r="A32" s="143"/>
      <c r="B32" s="38" t="s">
        <v>10</v>
      </c>
      <c r="C32" s="35"/>
      <c r="D32" s="37"/>
      <c r="E32" s="33"/>
      <c r="F32" s="32"/>
      <c r="G32" s="31"/>
    </row>
    <row r="33" spans="1:9" ht="35.25" customHeight="1" x14ac:dyDescent="0.25">
      <c r="A33" s="143"/>
      <c r="B33" s="36" t="s">
        <v>9</v>
      </c>
      <c r="C33" s="35" t="s">
        <v>8</v>
      </c>
      <c r="D33" s="34">
        <v>450</v>
      </c>
      <c r="E33" s="33"/>
      <c r="F33" s="32"/>
      <c r="G33" s="31">
        <f>F33*D33</f>
        <v>0</v>
      </c>
    </row>
    <row r="34" spans="1:9" ht="35.25" customHeight="1" x14ac:dyDescent="0.25">
      <c r="A34" s="143"/>
      <c r="B34" s="36" t="s">
        <v>7</v>
      </c>
      <c r="C34" s="35" t="s">
        <v>6</v>
      </c>
      <c r="D34" s="34">
        <v>450</v>
      </c>
      <c r="E34" s="33"/>
      <c r="F34" s="32"/>
      <c r="G34" s="31">
        <f>F34*D34</f>
        <v>0</v>
      </c>
    </row>
    <row r="35" spans="1:9" ht="38.25" customHeight="1" x14ac:dyDescent="0.25">
      <c r="A35" s="64"/>
      <c r="B35" s="23" t="s">
        <v>3</v>
      </c>
      <c r="C35" s="22"/>
      <c r="D35" s="21"/>
      <c r="E35" s="20"/>
      <c r="F35" s="19"/>
      <c r="G35" s="18">
        <f>SUM(G6:G34)</f>
        <v>0</v>
      </c>
      <c r="I35" s="24"/>
    </row>
    <row r="36" spans="1:9" ht="37.5" customHeight="1" x14ac:dyDescent="0.25">
      <c r="A36" s="64"/>
      <c r="B36" s="17" t="s">
        <v>2</v>
      </c>
      <c r="C36" s="16"/>
      <c r="D36" s="15"/>
      <c r="E36" s="14"/>
      <c r="F36" s="13"/>
      <c r="G36" s="12">
        <f>0.095*G35</f>
        <v>0</v>
      </c>
    </row>
    <row r="37" spans="1:9" ht="37.5" customHeight="1" thickBot="1" x14ac:dyDescent="0.3">
      <c r="A37" s="65"/>
      <c r="B37" s="11" t="s">
        <v>1</v>
      </c>
      <c r="C37" s="10"/>
      <c r="D37" s="9"/>
      <c r="E37" s="9"/>
      <c r="F37" s="8"/>
      <c r="G37" s="7">
        <f>SUM(G35:G36)</f>
        <v>0</v>
      </c>
      <c r="H37" s="24"/>
    </row>
    <row r="38" spans="1:9" x14ac:dyDescent="0.25">
      <c r="D38" s="6"/>
      <c r="G38" s="5"/>
    </row>
    <row r="41" spans="1:9" x14ac:dyDescent="0.25">
      <c r="B41" s="4" t="s">
        <v>0</v>
      </c>
    </row>
  </sheetData>
  <mergeCells count="3">
    <mergeCell ref="A7:A14"/>
    <mergeCell ref="A16:A23"/>
    <mergeCell ref="A24:A34"/>
  </mergeCells>
  <pageMargins left="0.75" right="0.75" top="0.32" bottom="0.35" header="0" footer="0"/>
  <pageSetup paperSize="9" scale="5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SKLOP 1</vt:lpstr>
      <vt:lpstr>SKLOP 2</vt:lpstr>
      <vt:lpstr>SKLOP 3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2022-06-20T12:02:23Z</dcterms:created>
  <dcterms:modified xsi:type="dcterms:W3CDTF">2023-05-29T11:50:53Z</dcterms:modified>
</cp:coreProperties>
</file>